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inpp365-my.sharepoint.com/personal/zaneboreca_iae_lt/Documents/Dokumentai/Pirkimai/2026/3. GA/Pirkimo dokumentai viesinimui/"/>
    </mc:Choice>
  </mc:AlternateContent>
  <xr:revisionPtr revIDLastSave="126" documentId="13_ncr:1_{E9A79773-F297-4F28-A02D-F94DC7FA8C15}" xr6:coauthVersionLast="47" xr6:coauthVersionMax="47" xr10:uidLastSave="{6FBD27CB-B37E-45F0-9A3B-2130D81C0634}"/>
  <bookViews>
    <workbookView xWindow="-108" yWindow="-108" windowWidth="23256" windowHeight="12456" xr2:uid="{2B2B897E-804D-4505-9F16-C3931A117433}"/>
  </bookViews>
  <sheets>
    <sheet name="Tiekėjo Pasiūlymo Forma EN (2)" sheetId="2" r:id="rId1"/>
    <sheet name="Sheet1" sheetId="1" r:id="rId2"/>
  </sheets>
  <definedNames>
    <definedName name="_xlnm.Print_Area" localSheetId="0">'Tiekėjo Pasiūlymo Forma EN (2)'!$A$1:$H$90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2" l="1"/>
  <c r="F19" i="2"/>
  <c r="G19" i="2"/>
  <c r="E20" i="2"/>
  <c r="E36" i="2" s="1"/>
  <c r="F20" i="2"/>
  <c r="F36" i="2" s="1"/>
  <c r="F38" i="2" s="1"/>
  <c r="G20" i="2"/>
  <c r="G36" i="2" s="1"/>
  <c r="G38" i="2" s="1"/>
  <c r="E21" i="2"/>
  <c r="F21" i="2"/>
  <c r="G21" i="2"/>
  <c r="E23" i="2"/>
  <c r="F23" i="2"/>
  <c r="G23" i="2"/>
  <c r="E26" i="2"/>
  <c r="F26" i="2"/>
  <c r="G26" i="2"/>
  <c r="E27" i="2"/>
  <c r="E25" i="2" s="1"/>
  <c r="F27" i="2"/>
  <c r="F25" i="2" s="1"/>
  <c r="G27" i="2"/>
  <c r="G25" i="2" s="1"/>
  <c r="E28" i="2"/>
  <c r="F28" i="2"/>
  <c r="G28" i="2"/>
  <c r="E31" i="2"/>
  <c r="F31" i="2"/>
  <c r="G31" i="2"/>
  <c r="E32" i="2"/>
  <c r="E34" i="2" s="1"/>
  <c r="E37" i="1"/>
  <c r="E34" i="1"/>
  <c r="E33" i="1"/>
  <c r="E31" i="1"/>
  <c r="E30" i="1"/>
  <c r="E19" i="1"/>
  <c r="F19" i="1"/>
  <c r="G30" i="1"/>
  <c r="F30" i="1"/>
  <c r="G19" i="1"/>
  <c r="G25" i="1"/>
  <c r="G26" i="1"/>
  <c r="G24" i="1" s="1"/>
  <c r="F25" i="1"/>
  <c r="F27" i="1"/>
  <c r="G27" i="1"/>
  <c r="F26" i="1"/>
  <c r="F24" i="1" s="1"/>
  <c r="F22" i="1"/>
  <c r="G22" i="1"/>
  <c r="F20" i="1"/>
  <c r="G20" i="1"/>
  <c r="G18" i="1"/>
  <c r="F18" i="1"/>
  <c r="E38" i="2" l="1"/>
  <c r="E39" i="2"/>
  <c r="E41" i="2" s="1"/>
  <c r="F34" i="1"/>
  <c r="F36" i="1" s="1"/>
  <c r="G34" i="1"/>
  <c r="G36" i="1" s="1"/>
  <c r="E22" i="1"/>
  <c r="E27" i="1"/>
  <c r="E20" i="1"/>
  <c r="E26" i="1"/>
  <c r="E24" i="1" s="1"/>
  <c r="E18" i="1"/>
  <c r="E25" i="1"/>
  <c r="E36" i="1" l="1"/>
  <c r="E39" i="1"/>
</calcChain>
</file>

<file path=xl/sharedStrings.xml><?xml version="1.0" encoding="utf-8"?>
<sst xmlns="http://schemas.openxmlformats.org/spreadsheetml/2006/main" count="170" uniqueCount="147">
  <si>
    <t xml:space="preserve">TIEKĖJO PASIŪLYMAS </t>
  </si>
  <si>
    <t xml:space="preserve">          Geologinių sąlygų tyrimų gręžiniais paslaugų pirkimas </t>
  </si>
  <si>
    <t>(Data)</t>
  </si>
  <si>
    <t>(Vieta)</t>
  </si>
  <si>
    <t>Tiekėjo pavadinimas [jei tai tiekėjų grupė, nurodyti: jungtinės veiklos sutarties pagrindu veikianti tiekėjų grupė, sudaryta iš: [nurodyti visų partnerių pavadinimus]]</t>
  </si>
  <si>
    <t>Atsakingasis partneris [nurodyti atsakingojo partnerio pavadinimą, jei pasiūlymą teikia tiekėjų grupė]</t>
  </si>
  <si>
    <t>Tiekėjo adresas [jei pasiūlymą teikia tiekėjų grupė, nurodyti visų partnerių adresus]</t>
  </si>
  <si>
    <t>Už pasiūlymą atsakingo asmens vardas, pavardė</t>
  </si>
  <si>
    <t>Telefonas, el. pašto adresas</t>
  </si>
  <si>
    <t>Šiuo pasiūlymu pažymime, kad sutinkame su visomis šio pirkimo sąlygomis, nustatytomis pirkimo dokumentuose.</t>
  </si>
  <si>
    <t>Siūlomos šios paslaugos:</t>
  </si>
  <si>
    <t>Valiuta:</t>
  </si>
  <si>
    <t>Eurai</t>
  </si>
  <si>
    <t>Etapo Nr. iš TS</t>
  </si>
  <si>
    <t>Etapo pavadinimas</t>
  </si>
  <si>
    <t>Pirkėjo etapui nustatomas maksimalus procentas nuo "Bendra preliminari kaina gręžiniui Eur be PVM** "</t>
  </si>
  <si>
    <t>Gręžinys Nr. 1, įkainis be PVM</t>
  </si>
  <si>
    <t>Gręžinys Nr. 2, įkainis be PVM</t>
  </si>
  <si>
    <t>Gręžinys Nr. 3, įkainis be PVM</t>
  </si>
  <si>
    <t>Įvadinis</t>
  </si>
  <si>
    <t>3.</t>
  </si>
  <si>
    <t>PAV atlikimas*</t>
  </si>
  <si>
    <t>5.</t>
  </si>
  <si>
    <t>Gręžinių dokumentacijos derinimas</t>
  </si>
  <si>
    <t>7.</t>
  </si>
  <si>
    <t>Tyrimų aikštelės įrengimas</t>
  </si>
  <si>
    <t>9.</t>
  </si>
  <si>
    <t>Gręžinio įrengimas ir tyrimai gręžinyje</t>
  </si>
  <si>
    <t>11.</t>
  </si>
  <si>
    <t>Gręžinio aikštelės likvidavimas</t>
  </si>
  <si>
    <t>13.</t>
  </si>
  <si>
    <t>Laboratoriniai tyrimai</t>
  </si>
  <si>
    <t>15.</t>
  </si>
  <si>
    <t>Tyrimų ataskaitų parengimas</t>
  </si>
  <si>
    <t>17.</t>
  </si>
  <si>
    <t xml:space="preserve">Galutinis </t>
  </si>
  <si>
    <t>Bendra preliminari kaina gręžiniui Eur be PVM**:</t>
  </si>
  <si>
    <t>PVM (įrašykite tarifą) kaina***:</t>
  </si>
  <si>
    <t>Bendra preliminari kaina  gręžiniui su PAV Eur be PVM**:</t>
  </si>
  <si>
    <t>Jei suma skaičiais neatitinka sumos žodžiais, teisinga laikoma suma žodžiais.</t>
  </si>
  <si>
    <t>* - Pirkėjas iš anksto neįsipareigoja užsakyti minėtų paslaugų ar jų dalies</t>
  </si>
  <si>
    <t>** - kainos nurodomos suapvalintos, paliekant du skaitmenis po kablelio</t>
  </si>
  <si>
    <t>***- tais atvejais, kai pagal galiojančius teisės aktus tiekėjui nereikia mokėti PVM, jis atitinkamų skilčių nepildo ir nurodo priežastis, dėl kurių PVM nemoka.</t>
  </si>
  <si>
    <t>Teikdami šį pasiūlymą, mes patvirtiname, kad į mūsų siūlomą kainą įskaičiuoti visi mokesčiai bei visos sutarties vykdymo išlaidos ir kad mes prisiimame riziką už visas išlaidas, kurias, teikdami pasiūlymą ir laikydamiesi techninės specifikacijos sąlygų, privalėjome įskaičiuoti į pasiūlymo kainą.</t>
  </si>
  <si>
    <t>Informacija apie sutarties vykdymo metu numatomus pasitelkti subtiekėjus ar specialistus ir ekspertus:
(Pildoma, jei tiekėjas ketina sutarties vykdymui pasitelkti subtiekėją ar specialistus ir ekspertus, kurie pasiūlymo pateikimo metu nėra tiekėjo ar jo pasitelkiamo (-ų) subtiekėjo (-ų), darbuotojai, tačiau laimėjimo atveju bus įdarbinti):</t>
  </si>
  <si>
    <t>Eil.Nr.</t>
  </si>
  <si>
    <t>Subtiekėjo pavadinimas, specialistų ir/ar ekspertų vardas, pavardė</t>
  </si>
  <si>
    <t>Įsipareigojimų dalis, nurodant konkrečius pagal sutartį prisiimamus įsipareigojimus, kuriai ketinama pasitelkti subtiekėją, ir/ar kvalifikacijos reikalavimas (-ai), kuriam (-iems) pagrįsti bus remiamasi nurodytu subtiekėju, specialistu ir/ar ekspertu</t>
  </si>
  <si>
    <t>Kartu su pasiūlymu pateikiami šie dokumentai:</t>
  </si>
  <si>
    <t>Pateiktų dokumentų pavadinimas</t>
  </si>
  <si>
    <t>Dokumento puslapių skaičius</t>
  </si>
  <si>
    <t>Pasiūlymas galioja 210 kalendorinių dienų nuo pasiūlymų pateikimo termino pabaigos.</t>
  </si>
  <si>
    <t>Nurodome, kad šiose pasiūlymo dalyse (dokumentuose) yra pateikta konfidenciali informacija:</t>
  </si>
  <si>
    <t>Konfidencialios pasiūlymo dalies (konfidencialaus dokumento) pavadinimas</t>
  </si>
  <si>
    <t>1.</t>
  </si>
  <si>
    <t>Bendra preliminari kaina gręžiniui Eur su PVM (skaičiais ir žodžiais)**:</t>
  </si>
  <si>
    <t>BENDRA PRELIMINARI KAINA (3 GRĘŽINIAI) Eur be PVM:</t>
  </si>
  <si>
    <t>Bendra preliminari kaina gręžiniui su PAV Eur su PVM (skaičiais ir žodžiais):</t>
  </si>
  <si>
    <t>BENDRA PRELIMINARI KAINA SU PAV (3 GRĘŽINIAI) Eur be PVM:</t>
  </si>
  <si>
    <t>BENDRA PRELIMINARI KAINA (3 GRĘŽINIAI) Eur su PVM (skaičiais ir žodžiais):</t>
  </si>
  <si>
    <t>BENDRA PRELIMINARI KAINA SU PAV (3 GRĘŽINIAI) Eur su PVM (skaičiais ir žodžiais):</t>
  </si>
  <si>
    <t>PASIŪLYMO KAINA (K):</t>
  </si>
  <si>
    <t>PASLAUGŲ KOKYBĖ (T):</t>
  </si>
  <si>
    <t>Vadovo/Eksperto vardas, pavardė</t>
  </si>
  <si>
    <t>Siūloma pozicija sutartyje</t>
  </si>
  <si>
    <t>Specialioji patirtis (projektų skaičius)*</t>
  </si>
  <si>
    <t>Siūlomos paslaugos visiškai atitinka pirkimo dokumentuose nurodytus reikalavimus. Tiekėjas įsipareigoja visas techninėje specifikacijoje numatytas paslaugas atlikti laikydamasis joje ir pirkimo sutartyje numatytų sąlygų ir terminų.</t>
  </si>
  <si>
    <t>Pasiūlymo galiojimo užtikrinimui pateikiame:</t>
  </si>
  <si>
    <t>Nurodyti užtikrinimo būdą (banko ar kredito unijos garantija arba draudimo bendrovės laidavimo raštas):</t>
  </si>
  <si>
    <t>Nurodyti užtikrinimo valiutą:</t>
  </si>
  <si>
    <t>Nurodyti užtikrinimo dydį (suma skaičiais):</t>
  </si>
  <si>
    <t>Įsipareigojame sutarties įvykdymo užtikrinimui pateikti perkančiosios organizacijos reikalaujamą, pirkimo dokumentuose numatytus reikalavimus atitinkantį užtikrinimą.</t>
  </si>
  <si>
    <t xml:space="preserve">Teikdami šį pasiūlymą, patvirtiname, kad pasiūlymą teikiantis ūkio subjektas ir/ar bet kuris siūlomas ekspertas bei kiti su ūkio subjektu susiję asmenys nesiekė ir nesieks, kad nešališką ir objektyvų šio pirkimo vykdymą įtakotų priežastys, susijusios su šeima, emociniu gyvenimu, politine arba pilietine priklausomybe, ekonominiais interesais arba kitais su perkančiąja organizacija turimais bendrais interesais, galinčiais sukelti interesų konfliktą.
</t>
  </si>
  <si>
    <t xml:space="preserve">Teikdami šį pasiūlymą, patvirtiname, kad:
•	tiekėjui, subrangovams, tiekėjams ir subjektams, kurių pajėgumais remiamasi (tais atvejais, kai jiems tenka 10 % sutarties vertės) netaikomi ribojimai, nustatyti 2014 m. liepos 31 d. Tarybos reglamentu (ES) Nr. 833/2014 dėl ribojamųjų priemonių atsižvelgiant į Rusijos veiksmus, kuriais destabilizuojama padėtis Ukrainoje[1], įskaitant 2022 m. balandžio 8 d. Tarybos reglamentu 2022/576[2] padarytus pakeitimus;
•	tiekėjui netaikomi ribojimai, nustatyti 2014 m. kovo 17 d. Tarybos reglamentu (ES) Nr. 269/2014 dėl ribojamųjų priemonių, taikytinų atsižvelgiant į veiksmus, kuriais kenkiama Ukrainos teritoriniam vientisumui, suverenitetui ir nepriklausomybei arba į juos kėsinamasi[3], įskaitant pakeitimus, padarytus 2022 m. balandžio 8 d. Tarybos reglamentu (ES) Nr.2022/581[4].
|1] https://eur-lex.europa.eu/legal-content/LT/TXT/?uri=CELEX%3A02014R0833-20220413
[2] https://eur-lex.europa.eu/legal-content/LT/TXT/?uri=CELEX%3A32022R0576
|3] https://eur-lex.europa.eu/legal-content/LT/TXT/?uri=CELEX%3A02014R0269-20220421
|4] https://eur-lex.europa.eu/legal-content/LT/TXT/HTML/?uri=CELEX:32022R0581&amp;from=LT </t>
  </si>
  <si>
    <t>s</t>
  </si>
  <si>
    <r>
      <rPr>
        <b/>
        <sz val="10"/>
        <color theme="1"/>
        <rFont val="Arial"/>
        <family val="2"/>
        <charset val="204"/>
      </rPr>
      <t xml:space="preserve">Pastaba:         </t>
    </r>
    <r>
      <rPr>
        <sz val="10"/>
        <color theme="1"/>
        <rFont val="Arial"/>
        <family val="2"/>
        <charset val="204"/>
      </rPr>
      <t xml:space="preserve">                                                                                                                                                     -jeigu gręžimo gylis bus didesnis nei 800 m, Pirkėjas atliks papildomą mokėjimą atsižvelgiant į faktinį gręžinio gylį pagal formulę:  =(XXX-800)m*korekcinis įkainis,
- jeigu gręžimo gylis bus mažesnis nei 800 m, Pirkėjas atliks proporcingą išskaitą iš Tiekėjui mokėtinos sumos atsižvelgiant į faktinį gręžinio gylį pagal formulę: 
=(800-XXX)m*korekcinis įkainis, 
kur XXX-faktinis gręžinio įrengimo gylis įsigręžus į kristalinį pamatą 50 m giliau fizinio dūlėjimo plutos. 
Korekcinis (gręžinio įrengimo) įkainis nustatomas pagal formulę:   
</t>
    </r>
    <r>
      <rPr>
        <sz val="10"/>
        <color rgb="FFFF0000"/>
        <rFont val="Arial"/>
        <family val="2"/>
        <charset val="204"/>
      </rPr>
      <t>=“Gręžinio įrengimas ir tyrimai gręžinyje” Eur be PVM” *40%/800 m</t>
    </r>
  </si>
  <si>
    <r>
      <t xml:space="preserve">* Specialiosios patirties, už kurią skiriamas ekonominio naudingumo balas, atitiktis pirkimo dokumentų A dalies </t>
    </r>
    <r>
      <rPr>
        <sz val="10"/>
        <color rgb="FFFF0000"/>
        <rFont val="Arial"/>
        <family val="2"/>
        <charset val="204"/>
      </rPr>
      <t>14.1.5 p</t>
    </r>
    <r>
      <rPr>
        <sz val="10"/>
        <color theme="1"/>
        <rFont val="Arial"/>
        <family val="2"/>
        <charset val="204"/>
      </rPr>
      <t>. reikalavimams bus skaičiuojama pasiūlymų vertinimo metu, todėl kartu su pasiūlymu tiekėjas turi pateikti atitinkamus įrodymus. Bus vertinamos tik tos specialistų patirtį patvirtinančios sutartys, kurios nurodytos teikiant pasiūlymą. Naujų sutarčių, patvirtinančių specialistų patirtį, įrodant atitiktį kvalifikacijos reikalavimams, nebus galima įtraukti į sąrašą.</t>
    </r>
  </si>
  <si>
    <t xml:space="preserve">By submitting this tender, we further confirm that:
- Tenderers, subcontractors, suppliers, economic operators whose capacities are relied upon (in cases where they account for 10% of the contract value) are not subject to restrictions laid down in Council Regulation (EU) No 833/2014 of 31 July 2014 concerning restrictive measures in view of Russia’s actions destabilising the situation in Ukraine [1], as amended by Council Regulation 2022/576 of 8 April 2022 [2];
- Tenderers are not subject to restrictions laid down in Council Regulation (EU) No 269/2014 of 17 March 2014 concerning restrictive measures in respect of actions undermining or threatening the territorial integrity [3], sovereignty and independence of Ukraine, as amended by Council Regulation (EU) 2022/581 of 8 April 2022 [4].
|1] https://eur-lex.europa.eu/legal-content/LT/TXT/?uri=CELEX%3A02014R0833-20220413
[2] https://eur-lex.europa.eu/legal-content/LT/TXT/?uri=CELEX%3A32022R0576
|3] https://eur-lex.europa.eu/legal-content/LT/TXT/?uri=CELEX%3A02014R0269-20220421
|4] https://eur-lex.europa.eu/legal-content/LT/TXT/HTML/?uri=CELEX:32022R0581&amp;from=LT </t>
  </si>
  <si>
    <t>Confidential part of the bid (confidential document)</t>
  </si>
  <si>
    <t>Seq. No.</t>
  </si>
  <si>
    <t>Please note that the following parts of the bid (documents) contain confidential information:</t>
  </si>
  <si>
    <t>We undertake to provide, for the purpose of securing the performance of the contract, the security required by the contracting authority, meeting the requirements set out in the procurement documents.</t>
  </si>
  <si>
    <t>The bid is valid for 210 calendar days from the end of the submission period.</t>
  </si>
  <si>
    <t>Indicate the amount of the security (in figures):</t>
  </si>
  <si>
    <t>Indicate the currency of the security</t>
  </si>
  <si>
    <t>Indicate the form of security (bank or credit union guarantee or surety bond issued by an insurance company):</t>
  </si>
  <si>
    <t>To secure the validity of the tender, we hereby provide:</t>
  </si>
  <si>
    <t>Number of pages in the document</t>
  </si>
  <si>
    <t>Submitted documents</t>
  </si>
  <si>
    <t>The following documents are submitted together with the bid:</t>
  </si>
  <si>
    <t>The part of the obligations, specifying the specific contractual commitments for which a subcontractor is intended to be engaged, and/or the qualification requirement(s) that will be substantiated by relying on the indicated subcontractor, specialist, and/or expert</t>
  </si>
  <si>
    <t>Name of Subcontractor, full names of the Specialist(s) and/or Expert (s)</t>
  </si>
  <si>
    <t>Data of Subcontractors or Specialist and Experts to be used during the performance of the contract: (To be filled in if the tenderer intends to use a Subcontractor orSpecialists and Experts who are not employees of the tenderer or his subcontractor (s) at the time of submission of the bid, yet will be recruited if the bid is successful):</t>
  </si>
  <si>
    <t>By submitting this bid, we confirm that our bid price includes all fees and all costs of performing the contract and that we assume the risk for all costs that we were required to include in the bid price when submitting the bid and in accordance with the terms of the technical specification.</t>
  </si>
  <si>
    <t>The proposed services fully comply with the requirements specified in the Procurement Documents. The tenderer undertakes to perform all services provided for in the Technical Specification in accordance with the conditions and deadlines set out therein and in the procurement contract.</t>
  </si>
  <si>
    <t>Specific experience (number of projects)*</t>
  </si>
  <si>
    <t>Proposed position under the contract</t>
  </si>
  <si>
    <t>Name and surname of the Manager/Expert</t>
  </si>
  <si>
    <t>QUALITY SERVICE (T):</t>
  </si>
  <si>
    <t>***- When, in accordance with the valid statutes of law, the Supplier does not need to pay VAT, the Supplier shall not complete the respective fields and shall indicate the reasons for not paying VAT.</t>
  </si>
  <si>
    <t>** - The prices shall be rounded up, by leaving two digits after the decimal point;</t>
  </si>
  <si>
    <t>* - The Contracting Authority is not obligated in advance to order the aforementioned services or any part of them;</t>
  </si>
  <si>
    <t>If the amount in figures does not match the amount in words, the amount in words is considered correct.</t>
  </si>
  <si>
    <t>VAT (include rate) price***:</t>
  </si>
  <si>
    <t>TOTAL PRELIMINARY PRICE (3 BOREHOLES) WITH EIA IN EUR excluding VAT:</t>
  </si>
  <si>
    <t>Total preliminary price with EIA in EUR excluding VAT **:</t>
  </si>
  <si>
    <t>Total preliminary price for the borehole in EUR excluding VAT **:</t>
  </si>
  <si>
    <t xml:space="preserve">Final </t>
  </si>
  <si>
    <t>Preparation of investigation reports</t>
  </si>
  <si>
    <t xml:space="preserve">Laboratory tests </t>
  </si>
  <si>
    <t xml:space="preserve">Liquidation of the investigation site </t>
  </si>
  <si>
    <t>Borehole installation and investigations in the borehole</t>
  </si>
  <si>
    <t>Establishment of the investigation site</t>
  </si>
  <si>
    <t>Approval of Borehole documentation</t>
  </si>
  <si>
    <t>Initial</t>
  </si>
  <si>
    <t>Borehole 
No. 3, 
price excl. VAT</t>
  </si>
  <si>
    <t>Borehole 
No. 2, 
price excl. VAT</t>
  </si>
  <si>
    <t>Borehole 
No. 1, 
price excl. VAT</t>
  </si>
  <si>
    <t>A maximum percentage of the "Total preliminary price for the borehole in EUR excl. VAT**" is established for the Contracting Authorities's stage</t>
  </si>
  <si>
    <t>Service provision stages</t>
  </si>
  <si>
    <r>
      <t>S</t>
    </r>
    <r>
      <rPr>
        <b/>
        <sz val="9"/>
        <color rgb="FF000000"/>
        <rFont val="Arial"/>
        <family val="2"/>
      </rPr>
      <t xml:space="preserve">tage No. in accordance with TS </t>
    </r>
  </si>
  <si>
    <t>EUR</t>
  </si>
  <si>
    <t>Currency:</t>
  </si>
  <si>
    <t>TENDER PRICE (K)</t>
  </si>
  <si>
    <t>The following services are offered:</t>
  </si>
  <si>
    <t>With this bid, we acknowledge that we agree with all the terms of this procurement set out in the procurement documents</t>
  </si>
  <si>
    <t>Phone number, e-mail address</t>
  </si>
  <si>
    <t>Full name of the person responsible for the bid</t>
  </si>
  <si>
    <t>Tenderer’s address [if the bid is submitted by a group of economic entities, indicate the addresses of all partners]</t>
  </si>
  <si>
    <t>Responsible partner [indicate the name of the responsible partner if the bid is submitted by a group of economic entities]</t>
  </si>
  <si>
    <t>Name of the tenderer [in case of a group of economic entities, specify as follows: the group of economic entities operating under a joint venture agreement consists of: [indicate the names of all partners]]</t>
  </si>
  <si>
    <t>(Place)</t>
  </si>
  <si>
    <t>(Date)</t>
  </si>
  <si>
    <t>TENDERER'S BID</t>
  </si>
  <si>
    <r>
      <rPr>
        <b/>
        <sz val="10"/>
        <color theme="1"/>
        <rFont val="Arial"/>
        <family val="2"/>
      </rPr>
      <t xml:space="preserve">Note:  </t>
    </r>
    <r>
      <rPr>
        <sz val="10"/>
        <color theme="1"/>
        <rFont val="Arial"/>
        <family val="2"/>
        <charset val="204"/>
      </rPr>
      <t xml:space="preserve">                                                                                                                                                           
 -If the drilling depth exceeds 800 m, the Contracting Authority will make an additional payment based on the actual borehole depth according to the formula:=(XXX − 800)m*correction rate 
-If the drilling depth is less than 800 m, the Contracting Authority will make a proportional deduction from the amount payable to the Supplier based on the actual borehole depth according to the formula:=(800 − XXX)m * correction rate 
where XXX = the actual borehole depth drilled into the crystalline bedrock 50 m below the physical weathering crust. 
The correction (borehole drilling) rate is determined according to the formula:
='“Total preliminary price for the borehole” EUR excluding VAT' * 40% / 800 m.</t>
    </r>
  </si>
  <si>
    <t>Indicate a guarantor or surety:</t>
  </si>
  <si>
    <r>
      <t xml:space="preserve">* Compliance of the specific experience, for which points for economic advantage are awarded, with the requirements set out in </t>
    </r>
    <r>
      <rPr>
        <sz val="10"/>
        <rFont val="Arial"/>
        <family val="2"/>
        <charset val="186"/>
      </rPr>
      <t>Clause 14.1.5</t>
    </r>
    <r>
      <rPr>
        <sz val="10"/>
        <color theme="1"/>
        <rFont val="Arial"/>
        <family val="2"/>
        <charset val="204"/>
      </rPr>
      <t xml:space="preserve"> of Part A of the Procurement Documents will be assessed during the evaluation of tenders; therefore, the tenderer must submit the relevant supporting evidence together with the tender. Only those contracts confirming the specialists’ experience that are indicated in the submitted tender will be evaluated. It will not be possible to include new contracts confirming the specialists’ experience for the purpose of demonstrating compliance with the qualification requirements in the list.</t>
    </r>
  </si>
  <si>
    <t>EIA Conduct*</t>
  </si>
  <si>
    <t>TOTAL PRELIMINARY PRICE (3 BOREHOLES) EUR including VAT (in figures):</t>
  </si>
  <si>
    <t>TOTAL PRELIMINARY PRICE (3 BOREHOLES) EUR including VAT (words):</t>
  </si>
  <si>
    <t>Total preliminary price for the borehole in EUR including VAT**:</t>
  </si>
  <si>
    <t>Total preliminary price for the borehole with EIA in EUR including VAT:</t>
  </si>
  <si>
    <t>TOTAL PRELIMINARY PRICE (3 BOREHOLES) EUR excluding VAT (figures):</t>
  </si>
  <si>
    <t>TOTAL PRELIMINARY PRICE (3 BOREHOLES) WITH EIA IN EUR including VAT (in figures):</t>
  </si>
  <si>
    <t>TOTAL PRELIMINARY PRICE (3 BOREHOLES) WITH EIA IN EUR including VAT (in words):</t>
  </si>
  <si>
    <t>By submitting this tender, we confirm that neither the economic operator submitting the tender, nor any proposed expert, nor any other persons associated with the economic operator, have and will not have any circumstances that could affect the impartial and objective execution of this procurement due to family, emotional life, political or civic affiliation, economic interests, or any other shared interests with the contracting authority that could give rise to a conflict of interest.</t>
  </si>
  <si>
    <t>Procurement of services for the geological setting investigations by deep borehole drilling for the potential deep geological repository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</si>
</sst>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Aptos Narrow"/>
      <family val="2"/>
      <charset val="186"/>
      <scheme val="minor"/>
    </font>
    <font>
      <b/>
      <sz val="14"/>
      <color theme="1"/>
      <name val="Arial"/>
      <family val="2"/>
      <charset val="204"/>
    </font>
    <font>
      <sz val="10"/>
      <color theme="1"/>
      <name val="Arial"/>
      <family val="2"/>
      <charset val="204"/>
    </font>
    <font>
      <sz val="11"/>
      <color theme="1"/>
      <name val="Arial"/>
      <family val="2"/>
      <charset val="204"/>
    </font>
    <font>
      <sz val="7"/>
      <color theme="1"/>
      <name val="Arial"/>
      <family val="2"/>
      <charset val="204"/>
    </font>
    <font>
      <b/>
      <sz val="10"/>
      <color rgb="FF000000"/>
      <name val="Arial"/>
      <family val="2"/>
      <charset val="204"/>
    </font>
    <font>
      <b/>
      <sz val="10"/>
      <color theme="1"/>
      <name val="Arial"/>
      <family val="2"/>
      <charset val="204"/>
    </font>
    <font>
      <b/>
      <sz val="11"/>
      <color theme="1"/>
      <name val="Arial"/>
      <family val="2"/>
      <charset val="204"/>
    </font>
    <font>
      <i/>
      <sz val="10"/>
      <color theme="1"/>
      <name val="Arial"/>
      <family val="2"/>
      <charset val="204"/>
    </font>
    <font>
      <sz val="10"/>
      <name val="Arial"/>
      <family val="2"/>
      <charset val="204"/>
    </font>
    <font>
      <i/>
      <sz val="10"/>
      <name val="Arial"/>
      <family val="2"/>
      <charset val="204"/>
    </font>
    <font>
      <i/>
      <sz val="10"/>
      <color rgb="FFFF0000"/>
      <name val="Arial"/>
      <family val="2"/>
      <charset val="204"/>
    </font>
    <font>
      <sz val="10"/>
      <color rgb="FFFF0000"/>
      <name val="Arial"/>
      <family val="2"/>
      <charset val="204"/>
    </font>
    <font>
      <b/>
      <sz val="10"/>
      <color rgb="FFFF0000"/>
      <name val="Arial"/>
      <family val="2"/>
      <charset val="204"/>
    </font>
    <font>
      <b/>
      <sz val="11"/>
      <color rgb="FFFF0000"/>
      <name val="Arial"/>
      <family val="2"/>
      <charset val="204"/>
    </font>
    <font>
      <sz val="11"/>
      <color rgb="FFFF0000"/>
      <name val="Arial"/>
      <family val="2"/>
      <charset val="204"/>
    </font>
    <font>
      <sz val="11"/>
      <color theme="1"/>
      <name val="Times New Roman"/>
      <family val="1"/>
      <charset val="204"/>
    </font>
    <font>
      <sz val="10"/>
      <color rgb="FFFF0000"/>
      <name val="Arial"/>
      <family val="2"/>
    </font>
    <font>
      <sz val="10"/>
      <color theme="1"/>
      <name val="Arial"/>
      <family val="2"/>
    </font>
    <font>
      <b/>
      <sz val="10"/>
      <color theme="1"/>
      <name val="Arial"/>
      <family val="2"/>
    </font>
    <font>
      <b/>
      <sz val="10"/>
      <color rgb="FFFF0000"/>
      <name val="Arial"/>
      <family val="2"/>
    </font>
    <font>
      <sz val="11"/>
      <color rgb="FFFF0000"/>
      <name val="Times New Roman"/>
      <family val="1"/>
      <charset val="204"/>
    </font>
    <font>
      <b/>
      <sz val="11"/>
      <color rgb="FFFF0000"/>
      <name val="Times New Roman"/>
      <family val="1"/>
      <charset val="204"/>
    </font>
    <font>
      <b/>
      <sz val="10"/>
      <color theme="1"/>
      <name val="Arial"/>
      <family val="2"/>
      <charset val="186"/>
    </font>
    <font>
      <b/>
      <sz val="9"/>
      <color rgb="FF000000"/>
      <name val="Arial"/>
      <family val="2"/>
    </font>
    <font>
      <sz val="9"/>
      <color theme="1"/>
      <name val="Arial"/>
      <family val="2"/>
      <charset val="204"/>
    </font>
    <font>
      <sz val="10"/>
      <name val="Arial"/>
      <family val="2"/>
      <charset val="186"/>
    </font>
  </fonts>
  <fills count="5">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rgb="FF92D05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dotted">
        <color auto="1"/>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medium">
        <color indexed="64"/>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diagonal/>
    </border>
    <border>
      <left/>
      <right style="medium">
        <color indexed="64"/>
      </right>
      <top/>
      <bottom/>
      <diagonal/>
    </border>
    <border>
      <left/>
      <right style="medium">
        <color rgb="FF000000"/>
      </right>
      <top/>
      <bottom/>
      <diagonal/>
    </border>
    <border>
      <left style="medium">
        <color rgb="FF000000"/>
      </left>
      <right/>
      <top/>
      <bottom/>
      <diagonal/>
    </border>
  </borders>
  <cellStyleXfs count="1">
    <xf numFmtId="0" fontId="0" fillId="0" borderId="0"/>
  </cellStyleXfs>
  <cellXfs count="267">
    <xf numFmtId="0" fontId="0" fillId="0" borderId="0" xfId="0"/>
    <xf numFmtId="0" fontId="3" fillId="0" borderId="0" xfId="0" applyFont="1"/>
    <xf numFmtId="0" fontId="3" fillId="0" borderId="9" xfId="0" applyFont="1" applyBorder="1"/>
    <xf numFmtId="0" fontId="2" fillId="0" borderId="0" xfId="0" applyFont="1"/>
    <xf numFmtId="0" fontId="2" fillId="0" borderId="0" xfId="0" applyFont="1" applyAlignment="1">
      <alignment wrapText="1"/>
    </xf>
    <xf numFmtId="0" fontId="2" fillId="0" borderId="3" xfId="0" applyFont="1" applyBorder="1" applyAlignment="1">
      <alignment horizontal="justify" vertical="center" wrapText="1"/>
    </xf>
    <xf numFmtId="2" fontId="2" fillId="0" borderId="3" xfId="0" applyNumberFormat="1" applyFont="1" applyBorder="1" applyAlignment="1">
      <alignment horizontal="center" vertical="center" wrapText="1"/>
    </xf>
    <xf numFmtId="2" fontId="2" fillId="0" borderId="11" xfId="0" applyNumberFormat="1" applyFont="1" applyBorder="1" applyAlignment="1">
      <alignment horizontal="center" vertical="center" wrapText="1"/>
    </xf>
    <xf numFmtId="0" fontId="2" fillId="0" borderId="1" xfId="0" applyFont="1" applyBorder="1" applyAlignment="1">
      <alignment horizontal="justify" vertical="center" wrapText="1"/>
    </xf>
    <xf numFmtId="2" fontId="2" fillId="0" borderId="1" xfId="0" applyNumberFormat="1" applyFont="1" applyBorder="1" applyAlignment="1">
      <alignment horizontal="center" vertical="center" wrapText="1"/>
    </xf>
    <xf numFmtId="2" fontId="2" fillId="0" borderId="12" xfId="0" applyNumberFormat="1" applyFont="1" applyBorder="1" applyAlignment="1">
      <alignment horizontal="center" vertical="center" wrapText="1"/>
    </xf>
    <xf numFmtId="0" fontId="3" fillId="0" borderId="0" xfId="0" applyFont="1" applyAlignment="1">
      <alignment wrapText="1"/>
    </xf>
    <xf numFmtId="0" fontId="2" fillId="0" borderId="0" xfId="0" applyFont="1" applyAlignment="1">
      <alignment vertical="top" wrapText="1"/>
    </xf>
    <xf numFmtId="0" fontId="3" fillId="0" borderId="0" xfId="0" applyFont="1" applyAlignment="1">
      <alignment vertical="top" wrapText="1"/>
    </xf>
    <xf numFmtId="0" fontId="7" fillId="0" borderId="14" xfId="0" applyFont="1" applyBorder="1"/>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2" fontId="9" fillId="0" borderId="3"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2" fontId="10" fillId="0" borderId="1" xfId="0" applyNumberFormat="1" applyFont="1" applyBorder="1" applyAlignment="1" applyProtection="1">
      <alignment horizontal="center" vertical="center" wrapText="1"/>
      <protection locked="0"/>
    </xf>
    <xf numFmtId="0" fontId="6" fillId="0" borderId="35" xfId="0" applyFont="1" applyBorder="1" applyAlignment="1">
      <alignment horizontal="justify" vertical="center" wrapText="1"/>
    </xf>
    <xf numFmtId="0" fontId="11" fillId="0" borderId="1" xfId="0" applyFont="1" applyBorder="1" applyAlignment="1">
      <alignment horizontal="justify" vertical="center" wrapText="1"/>
    </xf>
    <xf numFmtId="0" fontId="3" fillId="0" borderId="14" xfId="0" applyFont="1" applyBorder="1" applyProtection="1">
      <protection locked="0"/>
    </xf>
    <xf numFmtId="0" fontId="9" fillId="2" borderId="17" xfId="0" applyFont="1" applyFill="1" applyBorder="1" applyAlignment="1" applyProtection="1">
      <alignment horizontal="justify" vertical="center" wrapText="1"/>
      <protection locked="0"/>
    </xf>
    <xf numFmtId="0" fontId="2" fillId="2" borderId="17" xfId="0" applyFont="1" applyFill="1" applyBorder="1" applyAlignment="1" applyProtection="1">
      <alignment horizontal="justify" vertical="center" wrapText="1"/>
      <protection locked="0"/>
    </xf>
    <xf numFmtId="0" fontId="2" fillId="2" borderId="18" xfId="0" applyFont="1" applyFill="1" applyBorder="1" applyAlignment="1" applyProtection="1">
      <alignment horizontal="justify" vertical="center" wrapText="1"/>
      <protection locked="0"/>
    </xf>
    <xf numFmtId="0" fontId="2" fillId="0" borderId="2" xfId="0" applyFont="1" applyBorder="1" applyAlignment="1" applyProtection="1">
      <alignment horizontal="justify" vertical="center" wrapText="1"/>
      <protection locked="0"/>
    </xf>
    <xf numFmtId="2" fontId="2" fillId="0" borderId="30" xfId="0" applyNumberFormat="1" applyFont="1" applyBorder="1" applyAlignment="1">
      <alignment horizontal="center" vertical="center" wrapText="1"/>
    </xf>
    <xf numFmtId="0" fontId="2" fillId="2" borderId="10"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0" fontId="2" fillId="2" borderId="12" xfId="0" applyFont="1" applyFill="1" applyBorder="1" applyAlignment="1" applyProtection="1">
      <alignment horizontal="justify" vertical="center" wrapText="1"/>
      <protection locked="0"/>
    </xf>
    <xf numFmtId="0" fontId="2" fillId="0" borderId="0" xfId="0" applyFont="1" applyAlignment="1">
      <alignment horizontal="left" vertical="top" wrapText="1"/>
    </xf>
    <xf numFmtId="0" fontId="3" fillId="0" borderId="0" xfId="0" applyFont="1" applyProtection="1">
      <protection locked="0"/>
    </xf>
    <xf numFmtId="0" fontId="3" fillId="0" borderId="0" xfId="0" applyFont="1" applyAlignment="1" applyProtection="1">
      <alignment wrapText="1"/>
      <protection locked="0"/>
    </xf>
    <xf numFmtId="0" fontId="3" fillId="2" borderId="14" xfId="0" applyFont="1" applyFill="1" applyBorder="1" applyProtection="1">
      <protection locked="0"/>
    </xf>
    <xf numFmtId="0" fontId="7" fillId="0" borderId="14" xfId="0" applyFont="1" applyBorder="1" applyAlignment="1">
      <alignment vertical="top"/>
    </xf>
    <xf numFmtId="2" fontId="2" fillId="3" borderId="10" xfId="0" applyNumberFormat="1" applyFont="1" applyFill="1" applyBorder="1" applyAlignment="1" applyProtection="1">
      <alignment horizontal="justify" vertical="center" wrapText="1"/>
      <protection locked="0"/>
    </xf>
    <xf numFmtId="2" fontId="2" fillId="3" borderId="19" xfId="0" applyNumberFormat="1" applyFont="1" applyFill="1" applyBorder="1" applyAlignment="1" applyProtection="1">
      <alignment horizontal="justify" vertical="center" wrapText="1"/>
      <protection locked="0"/>
    </xf>
    <xf numFmtId="0" fontId="7" fillId="3" borderId="14" xfId="0" applyFont="1" applyFill="1" applyBorder="1" applyAlignment="1">
      <alignment wrapText="1"/>
    </xf>
    <xf numFmtId="0" fontId="3" fillId="3" borderId="14" xfId="0" applyFont="1" applyFill="1" applyBorder="1" applyProtection="1">
      <protection locked="0"/>
    </xf>
    <xf numFmtId="0" fontId="14" fillId="0" borderId="0" xfId="0" applyFont="1" applyAlignment="1">
      <alignment horizontal="left"/>
    </xf>
    <xf numFmtId="0" fontId="14" fillId="0" borderId="0" xfId="0" applyFont="1"/>
    <xf numFmtId="0" fontId="3" fillId="0" borderId="0" xfId="0" applyFont="1" applyAlignment="1">
      <alignment horizontal="right"/>
    </xf>
    <xf numFmtId="0" fontId="15" fillId="0" borderId="0" xfId="0" applyFont="1"/>
    <xf numFmtId="0" fontId="16" fillId="0" borderId="0" xfId="0" applyFont="1"/>
    <xf numFmtId="0" fontId="7" fillId="0" borderId="14" xfId="0" applyFont="1" applyBorder="1" applyAlignment="1">
      <alignment horizontal="center" vertical="center"/>
    </xf>
    <xf numFmtId="0" fontId="16" fillId="0" borderId="54" xfId="0" applyFont="1" applyBorder="1"/>
    <xf numFmtId="0" fontId="16" fillId="0" borderId="0" xfId="0" applyFont="1" applyAlignment="1">
      <alignment horizontal="right"/>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1" fillId="0" borderId="0" xfId="0" applyFont="1"/>
    <xf numFmtId="0" fontId="22" fillId="0" borderId="0" xfId="0" applyFont="1"/>
    <xf numFmtId="0" fontId="11" fillId="0" borderId="1" xfId="0" applyFont="1" applyBorder="1" applyAlignment="1">
      <alignment horizontal="left" vertical="center" wrapText="1"/>
    </xf>
    <xf numFmtId="0" fontId="23" fillId="0" borderId="4" xfId="0" applyFont="1" applyBorder="1" applyAlignment="1">
      <alignment horizontal="center" vertical="center" wrapText="1"/>
    </xf>
    <xf numFmtId="0" fontId="22" fillId="0" borderId="0" xfId="0" applyFont="1" applyAlignment="1">
      <alignment horizontal="left"/>
    </xf>
    <xf numFmtId="0" fontId="6" fillId="0" borderId="35" xfId="0" applyFont="1" applyBorder="1" applyAlignment="1">
      <alignment horizontal="left" vertical="center" wrapText="1"/>
    </xf>
    <xf numFmtId="0" fontId="7" fillId="0" borderId="14" xfId="0" applyFont="1" applyBorder="1" applyAlignment="1">
      <alignment wrapText="1"/>
    </xf>
    <xf numFmtId="2" fontId="10" fillId="0" borderId="1"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2" fillId="0" borderId="55" xfId="0" applyFont="1" applyBorder="1" applyAlignment="1">
      <alignment horizontal="justify" vertical="center" wrapText="1"/>
    </xf>
    <xf numFmtId="2" fontId="17" fillId="0" borderId="2" xfId="0" applyNumberFormat="1" applyFont="1" applyBorder="1" applyAlignment="1">
      <alignment horizontal="justify" vertical="center" wrapText="1"/>
    </xf>
    <xf numFmtId="0" fontId="2" fillId="4" borderId="1" xfId="0" applyFont="1" applyFill="1" applyBorder="1" applyAlignment="1" applyProtection="1">
      <alignment horizontal="justify" vertical="center" wrapText="1"/>
      <protection locked="0"/>
    </xf>
    <xf numFmtId="0" fontId="2" fillId="4" borderId="12" xfId="0" applyFont="1" applyFill="1" applyBorder="1" applyAlignment="1" applyProtection="1">
      <alignment horizontal="justify" vertical="center" wrapText="1"/>
      <protection locked="0"/>
    </xf>
    <xf numFmtId="0" fontId="9" fillId="4" borderId="17" xfId="0" applyFont="1" applyFill="1" applyBorder="1" applyAlignment="1" applyProtection="1">
      <alignment horizontal="justify" vertical="center" wrapText="1"/>
      <protection locked="0"/>
    </xf>
    <xf numFmtId="0" fontId="2" fillId="4" borderId="17" xfId="0" applyFont="1" applyFill="1" applyBorder="1" applyAlignment="1" applyProtection="1">
      <alignment horizontal="justify" vertical="center" wrapText="1"/>
      <protection locked="0"/>
    </xf>
    <xf numFmtId="0" fontId="2" fillId="4" borderId="18" xfId="0" applyFont="1" applyFill="1" applyBorder="1" applyAlignment="1" applyProtection="1">
      <alignment horizontal="justify" vertical="center" wrapText="1"/>
      <protection locked="0"/>
    </xf>
    <xf numFmtId="0" fontId="3" fillId="0" borderId="7" xfId="0" applyFont="1" applyBorder="1" applyAlignment="1" applyProtection="1">
      <alignment wrapText="1"/>
      <protection locked="0"/>
    </xf>
    <xf numFmtId="0" fontId="3" fillId="0" borderId="15" xfId="0" applyFont="1" applyBorder="1" applyAlignment="1" applyProtection="1">
      <alignment wrapText="1"/>
      <protection locked="0"/>
    </xf>
    <xf numFmtId="0" fontId="3" fillId="0" borderId="16" xfId="0" applyFont="1" applyBorder="1" applyAlignment="1" applyProtection="1">
      <alignment wrapText="1"/>
      <protection locked="0"/>
    </xf>
    <xf numFmtId="2" fontId="10" fillId="0" borderId="12" xfId="0" applyNumberFormat="1" applyFont="1" applyBorder="1" applyAlignment="1">
      <alignment horizontal="center" vertical="center" wrapText="1"/>
    </xf>
    <xf numFmtId="0" fontId="3" fillId="0" borderId="40" xfId="0" applyFont="1" applyBorder="1" applyProtection="1">
      <protection locked="0"/>
    </xf>
    <xf numFmtId="0" fontId="3" fillId="0" borderId="40" xfId="0" applyFont="1" applyBorder="1" applyAlignment="1" applyProtection="1">
      <alignment wrapText="1"/>
      <protection locked="0"/>
    </xf>
    <xf numFmtId="0" fontId="2" fillId="0" borderId="1" xfId="0" applyFont="1" applyBorder="1" applyAlignment="1">
      <alignment vertical="center" wrapText="1"/>
    </xf>
    <xf numFmtId="0" fontId="2" fillId="0" borderId="8" xfId="0" applyFont="1" applyBorder="1" applyAlignment="1">
      <alignment wrapText="1"/>
    </xf>
    <xf numFmtId="0" fontId="2" fillId="0" borderId="13" xfId="0" applyFont="1" applyBorder="1" applyAlignment="1">
      <alignment wrapText="1"/>
    </xf>
    <xf numFmtId="0" fontId="2" fillId="0" borderId="10" xfId="0" applyFont="1" applyBorder="1" applyAlignment="1">
      <alignment wrapText="1"/>
    </xf>
    <xf numFmtId="0" fontId="3" fillId="0" borderId="8" xfId="0" applyFont="1" applyBorder="1" applyAlignment="1" applyProtection="1">
      <alignment wrapText="1"/>
      <protection locked="0"/>
    </xf>
    <xf numFmtId="0" fontId="3" fillId="0" borderId="13" xfId="0" applyFont="1" applyBorder="1" applyAlignment="1" applyProtection="1">
      <alignment wrapText="1"/>
      <protection locked="0"/>
    </xf>
    <xf numFmtId="0" fontId="3" fillId="0" borderId="10" xfId="0" applyFont="1" applyBorder="1" applyAlignment="1" applyProtection="1">
      <alignment wrapText="1"/>
      <protection locked="0"/>
    </xf>
    <xf numFmtId="0" fontId="1" fillId="0" borderId="0" xfId="0" applyFont="1" applyAlignment="1">
      <alignment horizontal="center"/>
    </xf>
    <xf numFmtId="0" fontId="25" fillId="0" borderId="0" xfId="0" applyFont="1" applyAlignment="1">
      <alignment horizontal="center" wrapText="1"/>
    </xf>
    <xf numFmtId="0" fontId="2" fillId="0" borderId="9" xfId="0" applyFont="1" applyBorder="1" applyAlignment="1" applyProtection="1">
      <alignment horizontal="center"/>
      <protection locked="0"/>
    </xf>
    <xf numFmtId="0" fontId="4" fillId="0" borderId="0" xfId="0" applyFont="1" applyAlignment="1">
      <alignment horizontal="center"/>
    </xf>
    <xf numFmtId="0" fontId="4" fillId="0" borderId="31" xfId="0" applyFont="1" applyBorder="1" applyAlignment="1" applyProtection="1">
      <alignment horizontal="center"/>
      <protection locked="0"/>
    </xf>
    <xf numFmtId="0" fontId="2" fillId="0" borderId="27" xfId="0" applyFont="1" applyBorder="1" applyAlignment="1">
      <alignment horizontal="left" wrapText="1"/>
    </xf>
    <xf numFmtId="0" fontId="2" fillId="0" borderId="32" xfId="0" applyFont="1" applyBorder="1" applyAlignment="1">
      <alignment horizontal="left" wrapText="1"/>
    </xf>
    <xf numFmtId="0" fontId="3" fillId="0" borderId="29" xfId="0" applyFont="1" applyBorder="1" applyAlignment="1" applyProtection="1">
      <alignment wrapText="1"/>
      <protection locked="0"/>
    </xf>
    <xf numFmtId="0" fontId="2" fillId="0" borderId="28" xfId="0" applyFont="1" applyBorder="1" applyAlignment="1">
      <alignment wrapText="1"/>
    </xf>
    <xf numFmtId="0" fontId="2" fillId="0" borderId="29" xfId="0" applyFont="1" applyBorder="1" applyAlignment="1">
      <alignment wrapText="1"/>
    </xf>
    <xf numFmtId="0" fontId="2" fillId="0" borderId="30" xfId="0" applyFont="1" applyBorder="1" applyAlignment="1">
      <alignment wrapText="1"/>
    </xf>
    <xf numFmtId="0" fontId="2" fillId="0" borderId="0" xfId="0" applyFont="1" applyAlignment="1">
      <alignment wrapText="1"/>
    </xf>
    <xf numFmtId="0" fontId="3" fillId="0" borderId="58" xfId="0" applyFont="1" applyBorder="1" applyAlignment="1">
      <alignment horizontal="right" wrapText="1"/>
    </xf>
    <xf numFmtId="0" fontId="3" fillId="0" borderId="0" xfId="0" applyFont="1" applyAlignment="1">
      <alignment horizontal="right" wrapText="1"/>
    </xf>
    <xf numFmtId="0" fontId="3" fillId="0" borderId="57" xfId="0" applyFont="1" applyBorder="1" applyAlignment="1">
      <alignment horizontal="right" wrapText="1"/>
    </xf>
    <xf numFmtId="0" fontId="3" fillId="0" borderId="0" xfId="0" applyFont="1" applyAlignment="1">
      <alignment wrapText="1"/>
    </xf>
    <xf numFmtId="0" fontId="3" fillId="0" borderId="56" xfId="0" applyFont="1" applyBorder="1" applyAlignment="1">
      <alignment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2" fontId="9" fillId="0" borderId="2" xfId="0" applyNumberFormat="1" applyFont="1" applyBorder="1" applyAlignment="1">
      <alignment horizontal="center" vertical="center" wrapText="1"/>
    </xf>
    <xf numFmtId="2" fontId="9" fillId="0" borderId="3"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2" fontId="2" fillId="0" borderId="5" xfId="0" applyNumberFormat="1" applyFont="1" applyBorder="1" applyAlignment="1">
      <alignment horizontal="center" vertical="center" wrapText="1"/>
    </xf>
    <xf numFmtId="2" fontId="2" fillId="0" borderId="11" xfId="0" applyNumberFormat="1" applyFont="1" applyBorder="1" applyAlignment="1">
      <alignment horizontal="center" vertical="center" wrapText="1"/>
    </xf>
    <xf numFmtId="0" fontId="19" fillId="0" borderId="8" xfId="0" applyFont="1" applyBorder="1" applyAlignment="1">
      <alignment horizontal="center" wrapText="1"/>
    </xf>
    <xf numFmtId="0" fontId="19" fillId="0" borderId="13" xfId="0" applyFont="1" applyBorder="1" applyAlignment="1">
      <alignment horizontal="center" wrapText="1"/>
    </xf>
    <xf numFmtId="0" fontId="19" fillId="0" borderId="10" xfId="0" applyFont="1" applyBorder="1" applyAlignment="1">
      <alignment horizontal="center" wrapText="1"/>
    </xf>
    <xf numFmtId="0" fontId="12" fillId="0" borderId="50" xfId="0" applyFont="1" applyBorder="1" applyAlignment="1">
      <alignment vertical="center" wrapText="1"/>
    </xf>
    <xf numFmtId="0" fontId="12" fillId="0" borderId="29" xfId="0" applyFont="1" applyBorder="1" applyAlignment="1">
      <alignment vertical="center" wrapText="1"/>
    </xf>
    <xf numFmtId="0" fontId="12" fillId="0" borderId="30" xfId="0" applyFont="1" applyBorder="1" applyAlignment="1">
      <alignment vertical="center" wrapText="1"/>
    </xf>
    <xf numFmtId="0" fontId="16" fillId="0" borderId="0" xfId="0" applyFont="1" applyAlignment="1">
      <alignment horizontal="right"/>
    </xf>
    <xf numFmtId="0" fontId="6" fillId="0" borderId="4" xfId="0" applyFont="1" applyBorder="1" applyAlignment="1">
      <alignment horizontal="center" vertical="center" wrapText="1"/>
    </xf>
    <xf numFmtId="0" fontId="2" fillId="0" borderId="1" xfId="0" applyFont="1" applyBorder="1" applyAlignment="1">
      <alignment horizontal="left" vertical="center" wrapText="1"/>
    </xf>
    <xf numFmtId="2" fontId="9"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12"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6" fillId="4" borderId="4" xfId="0" applyFont="1" applyFill="1" applyBorder="1" applyAlignment="1" applyProtection="1">
      <alignment vertical="center" wrapText="1"/>
      <protection locked="0"/>
    </xf>
    <xf numFmtId="0" fontId="6" fillId="4" borderId="1" xfId="0" applyFont="1" applyFill="1" applyBorder="1" applyAlignment="1" applyProtection="1">
      <alignment vertical="center" wrapText="1"/>
      <protection locked="0"/>
    </xf>
    <xf numFmtId="0" fontId="6" fillId="0" borderId="52" xfId="0" applyFont="1" applyBorder="1" applyAlignment="1">
      <alignment vertical="center" wrapText="1"/>
    </xf>
    <xf numFmtId="0" fontId="6" fillId="0" borderId="51" xfId="0" applyFont="1" applyBorder="1" applyAlignment="1">
      <alignment vertical="center" wrapText="1"/>
    </xf>
    <xf numFmtId="0" fontId="2" fillId="4" borderId="1" xfId="0" applyFont="1" applyFill="1" applyBorder="1" applyAlignment="1" applyProtection="1">
      <alignment horizontal="center" vertical="center" wrapText="1"/>
      <protection locked="0"/>
    </xf>
    <xf numFmtId="0" fontId="2" fillId="4" borderId="12" xfId="0" applyFont="1" applyFill="1" applyBorder="1" applyAlignment="1" applyProtection="1">
      <alignment horizontal="center" vertical="center" wrapText="1"/>
      <protection locked="0"/>
    </xf>
    <xf numFmtId="0" fontId="2" fillId="0" borderId="51" xfId="0" applyFont="1" applyBorder="1" applyAlignment="1">
      <alignment horizontal="center" vertical="center" wrapText="1"/>
    </xf>
    <xf numFmtId="0" fontId="2" fillId="0" borderId="19" xfId="0" applyFont="1" applyBorder="1" applyAlignment="1">
      <alignment horizontal="center" vertical="center" wrapText="1"/>
    </xf>
    <xf numFmtId="0" fontId="2" fillId="4" borderId="23" xfId="0" applyFont="1" applyFill="1" applyBorder="1" applyAlignment="1">
      <alignment vertical="center" wrapText="1"/>
    </xf>
    <xf numFmtId="0" fontId="2" fillId="4" borderId="25" xfId="0" applyFont="1" applyFill="1" applyBorder="1" applyAlignment="1">
      <alignment vertical="center" wrapText="1"/>
    </xf>
    <xf numFmtId="0" fontId="2" fillId="4" borderId="24" xfId="0" applyFont="1" applyFill="1" applyBorder="1" applyAlignment="1">
      <alignment vertical="center" wrapText="1"/>
    </xf>
    <xf numFmtId="0" fontId="2" fillId="4" borderId="22" xfId="0" applyFont="1" applyFill="1" applyBorder="1" applyAlignment="1" applyProtection="1">
      <alignment vertical="center" wrapText="1"/>
      <protection locked="0"/>
    </xf>
    <xf numFmtId="0" fontId="2" fillId="4" borderId="13" xfId="0" applyFont="1" applyFill="1" applyBorder="1" applyAlignment="1" applyProtection="1">
      <alignment vertical="center" wrapText="1"/>
      <protection locked="0"/>
    </xf>
    <xf numFmtId="0" fontId="2" fillId="4" borderId="10" xfId="0" applyFont="1" applyFill="1" applyBorder="1" applyAlignment="1" applyProtection="1">
      <alignment vertical="center" wrapText="1"/>
      <protection locked="0"/>
    </xf>
    <xf numFmtId="0" fontId="2" fillId="0" borderId="49" xfId="0" applyFont="1" applyBorder="1" applyAlignment="1">
      <alignment vertical="center" wrapText="1"/>
    </xf>
    <xf numFmtId="0" fontId="2" fillId="0" borderId="48" xfId="0" applyFont="1" applyBorder="1" applyAlignment="1">
      <alignment vertical="center" wrapText="1"/>
    </xf>
    <xf numFmtId="0" fontId="2" fillId="0" borderId="47" xfId="0" applyFont="1" applyBorder="1" applyAlignment="1">
      <alignment vertical="center" wrapText="1"/>
    </xf>
    <xf numFmtId="0" fontId="6" fillId="0" borderId="53" xfId="0" applyFont="1" applyBorder="1" applyAlignment="1">
      <alignment vertical="center" wrapText="1"/>
    </xf>
    <xf numFmtId="0" fontId="6" fillId="0" borderId="17" xfId="0" applyFont="1" applyBorder="1" applyAlignment="1">
      <alignment vertical="center" wrapText="1"/>
    </xf>
    <xf numFmtId="0" fontId="6" fillId="4" borderId="52" xfId="0" applyFont="1" applyFill="1" applyBorder="1" applyAlignment="1">
      <alignment vertical="center" wrapText="1"/>
    </xf>
    <xf numFmtId="0" fontId="6" fillId="4" borderId="51" xfId="0" applyFont="1" applyFill="1" applyBorder="1" applyAlignment="1">
      <alignment vertical="center" wrapText="1"/>
    </xf>
    <xf numFmtId="0" fontId="2" fillId="4" borderId="51" xfId="0" applyFont="1" applyFill="1" applyBorder="1" applyAlignment="1" applyProtection="1">
      <alignment horizontal="center" vertical="center" wrapText="1"/>
      <protection locked="0"/>
    </xf>
    <xf numFmtId="0" fontId="2" fillId="4" borderId="19" xfId="0" applyFont="1" applyFill="1" applyBorder="1" applyAlignment="1" applyProtection="1">
      <alignment horizontal="center" vertical="center" wrapText="1"/>
      <protection locked="0"/>
    </xf>
    <xf numFmtId="0" fontId="3" fillId="0" borderId="14" xfId="0" applyFont="1" applyBorder="1" applyAlignment="1" applyProtection="1">
      <alignment horizontal="left"/>
      <protection locked="0"/>
    </xf>
    <xf numFmtId="0" fontId="7" fillId="0" borderId="7" xfId="0" applyFont="1" applyBorder="1" applyAlignment="1" applyProtection="1">
      <alignment horizontal="center" wrapText="1"/>
      <protection locked="0"/>
    </xf>
    <xf numFmtId="0" fontId="7" fillId="0" borderId="16" xfId="0" applyFont="1" applyBorder="1" applyAlignment="1" applyProtection="1">
      <alignment horizontal="center" wrapText="1"/>
      <protection locked="0"/>
    </xf>
    <xf numFmtId="0" fontId="7" fillId="0" borderId="14" xfId="0" applyFont="1" applyBorder="1" applyAlignment="1">
      <alignment vertical="top" wrapText="1"/>
    </xf>
    <xf numFmtId="0" fontId="3" fillId="0" borderId="14" xfId="0" applyFont="1" applyBorder="1" applyAlignment="1" applyProtection="1">
      <alignment wrapText="1"/>
      <protection locked="0"/>
    </xf>
    <xf numFmtId="0" fontId="20" fillId="0" borderId="49" xfId="0" applyFont="1" applyBorder="1" applyAlignment="1">
      <alignment vertical="center" wrapText="1"/>
    </xf>
    <xf numFmtId="0" fontId="20" fillId="0" borderId="48" xfId="0" applyFont="1" applyBorder="1" applyAlignment="1">
      <alignment vertical="center" wrapText="1"/>
    </xf>
    <xf numFmtId="0" fontId="20" fillId="0" borderId="47" xfId="0" applyFont="1" applyBorder="1" applyAlignment="1">
      <alignment vertical="center" wrapText="1"/>
    </xf>
    <xf numFmtId="0" fontId="13" fillId="0" borderId="14" xfId="0" applyFont="1" applyBorder="1" applyAlignment="1">
      <alignment vertical="center" wrapText="1"/>
    </xf>
    <xf numFmtId="2" fontId="2" fillId="0" borderId="14" xfId="0" applyNumberFormat="1"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13" fillId="4" borderId="14" xfId="0" applyFont="1" applyFill="1" applyBorder="1" applyAlignment="1" applyProtection="1">
      <alignment vertical="center" wrapText="1"/>
      <protection locked="0"/>
    </xf>
    <xf numFmtId="0" fontId="2" fillId="4" borderId="14" xfId="0" applyFont="1" applyFill="1" applyBorder="1" applyAlignment="1" applyProtection="1">
      <alignment horizontal="center" vertical="center" wrapText="1"/>
      <protection locked="0"/>
    </xf>
    <xf numFmtId="2" fontId="2" fillId="0" borderId="14" xfId="0" applyNumberFormat="1" applyFont="1" applyBorder="1" applyAlignment="1">
      <alignment horizontal="center" vertical="center" wrapText="1"/>
    </xf>
    <xf numFmtId="0" fontId="2" fillId="0" borderId="14" xfId="0" applyFont="1" applyBorder="1" applyAlignment="1">
      <alignment horizontal="center" vertical="center" wrapText="1"/>
    </xf>
    <xf numFmtId="0" fontId="2" fillId="0" borderId="40" xfId="0" applyFont="1" applyBorder="1" applyAlignment="1">
      <alignment horizontal="left" vertical="top" wrapText="1"/>
    </xf>
    <xf numFmtId="0" fontId="13" fillId="4" borderId="14" xfId="0" applyFont="1" applyFill="1" applyBorder="1" applyAlignment="1">
      <alignment vertical="center" wrapText="1"/>
    </xf>
    <xf numFmtId="2" fontId="2" fillId="4" borderId="14" xfId="0" applyNumberFormat="1" applyFont="1" applyFill="1" applyBorder="1" applyAlignment="1" applyProtection="1">
      <alignment horizontal="center" vertical="center" wrapText="1"/>
      <protection locked="0"/>
    </xf>
    <xf numFmtId="0" fontId="7" fillId="0" borderId="14" xfId="0" applyFont="1" applyBorder="1" applyAlignment="1">
      <alignment wrapText="1"/>
    </xf>
    <xf numFmtId="0" fontId="2" fillId="0" borderId="0" xfId="0" applyFont="1" applyAlignment="1">
      <alignment vertical="top" wrapText="1"/>
    </xf>
    <xf numFmtId="0" fontId="18" fillId="0" borderId="0" xfId="0" applyFont="1" applyAlignment="1">
      <alignment horizontal="left" vertical="top" wrapText="1"/>
    </xf>
    <xf numFmtId="0" fontId="2" fillId="0" borderId="0" xfId="0" applyFont="1" applyAlignment="1">
      <alignment horizontal="left" vertical="top" wrapText="1"/>
    </xf>
    <xf numFmtId="0" fontId="7" fillId="0" borderId="0" xfId="0" applyFont="1" applyAlignment="1">
      <alignment horizontal="center"/>
    </xf>
    <xf numFmtId="0" fontId="7" fillId="0" borderId="14" xfId="0" applyFont="1" applyBorder="1" applyAlignment="1">
      <alignment horizontal="center" vertical="top" wrapText="1"/>
    </xf>
    <xf numFmtId="0" fontId="7" fillId="0" borderId="14" xfId="0" applyFont="1" applyBorder="1" applyAlignment="1">
      <alignment horizontal="center" vertical="center" wrapText="1"/>
    </xf>
    <xf numFmtId="0" fontId="3" fillId="0" borderId="0" xfId="0" applyFont="1" applyAlignment="1" applyProtection="1">
      <alignment wrapText="1"/>
      <protection locked="0"/>
    </xf>
    <xf numFmtId="0" fontId="7" fillId="0" borderId="0" xfId="0" applyFont="1" applyAlignment="1">
      <alignment horizontal="left" wrapText="1"/>
    </xf>
    <xf numFmtId="0" fontId="7"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left"/>
    </xf>
    <xf numFmtId="0" fontId="3" fillId="0" borderId="7"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vertical="top" wrapText="1"/>
    </xf>
    <xf numFmtId="0" fontId="3" fillId="0" borderId="7" xfId="0" applyFont="1" applyBorder="1" applyAlignment="1">
      <alignment horizontal="left"/>
    </xf>
    <xf numFmtId="0" fontId="3" fillId="0" borderId="15" xfId="0" applyFont="1" applyBorder="1" applyAlignment="1">
      <alignment horizontal="left"/>
    </xf>
    <xf numFmtId="0" fontId="3" fillId="0" borderId="16" xfId="0" applyFont="1" applyBorder="1" applyAlignment="1">
      <alignment horizontal="left"/>
    </xf>
    <xf numFmtId="0" fontId="3" fillId="0" borderId="7" xfId="0" applyFont="1" applyBorder="1" applyAlignment="1" applyProtection="1">
      <alignment wrapText="1"/>
      <protection locked="0"/>
    </xf>
    <xf numFmtId="0" fontId="3" fillId="0" borderId="15" xfId="0" applyFont="1" applyBorder="1" applyAlignment="1" applyProtection="1">
      <alignment wrapText="1"/>
      <protection locked="0"/>
    </xf>
    <xf numFmtId="0" fontId="3" fillId="0" borderId="16" xfId="0" applyFont="1" applyBorder="1" applyAlignment="1" applyProtection="1">
      <alignment wrapText="1"/>
      <protection locked="0"/>
    </xf>
    <xf numFmtId="0" fontId="7" fillId="0" borderId="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6" fillId="0" borderId="0" xfId="0" applyFont="1" applyAlignment="1">
      <alignment wrapText="1"/>
    </xf>
    <xf numFmtId="0" fontId="8" fillId="0" borderId="0" xfId="0" applyFont="1" applyAlignment="1">
      <alignment vertical="top" wrapText="1"/>
    </xf>
    <xf numFmtId="0" fontId="3" fillId="0" borderId="0" xfId="0" applyFont="1" applyAlignment="1">
      <alignment vertical="top" wrapText="1"/>
    </xf>
    <xf numFmtId="0" fontId="7" fillId="3" borderId="0" xfId="0" applyFont="1" applyFill="1" applyAlignment="1">
      <alignment horizontal="left"/>
    </xf>
    <xf numFmtId="0" fontId="7" fillId="3" borderId="0" xfId="0" applyFont="1" applyFill="1" applyAlignment="1">
      <alignment horizontal="left" wrapText="1"/>
    </xf>
    <xf numFmtId="0" fontId="7" fillId="0" borderId="7" xfId="0" applyFont="1" applyBorder="1" applyAlignment="1">
      <alignment wrapText="1"/>
    </xf>
    <xf numFmtId="0" fontId="3" fillId="0" borderId="15" xfId="0" applyFont="1" applyBorder="1" applyAlignment="1">
      <alignment wrapText="1"/>
    </xf>
    <xf numFmtId="0" fontId="3" fillId="0" borderId="16" xfId="0" applyFont="1" applyBorder="1" applyAlignment="1">
      <alignment wrapText="1"/>
    </xf>
    <xf numFmtId="0" fontId="3" fillId="0" borderId="0" xfId="0" applyFont="1" applyAlignment="1">
      <alignment horizontal="right"/>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6" fillId="0" borderId="45" xfId="0" applyFont="1" applyBorder="1" applyAlignment="1">
      <alignment horizontal="left" vertical="center" wrapText="1"/>
    </xf>
    <xf numFmtId="0" fontId="6" fillId="0" borderId="46" xfId="0" applyFont="1" applyBorder="1" applyAlignment="1">
      <alignment horizontal="left" vertical="center" wrapText="1"/>
    </xf>
    <xf numFmtId="0" fontId="12" fillId="0" borderId="23" xfId="0" applyFont="1" applyBorder="1" applyAlignment="1">
      <alignment horizontal="left" vertical="center" wrapText="1"/>
    </xf>
    <xf numFmtId="0" fontId="12" fillId="0" borderId="25" xfId="0" applyFont="1" applyBorder="1" applyAlignment="1">
      <alignment horizontal="left" vertical="center" wrapText="1"/>
    </xf>
    <xf numFmtId="0" fontId="12" fillId="0" borderId="43" xfId="0" applyFont="1" applyBorder="1" applyAlignment="1">
      <alignment horizontal="left" vertical="center" wrapText="1"/>
    </xf>
    <xf numFmtId="0" fontId="12" fillId="2" borderId="22" xfId="0" applyFont="1" applyFill="1" applyBorder="1" applyAlignment="1">
      <alignment horizontal="left" vertical="center" wrapText="1"/>
    </xf>
    <xf numFmtId="0" fontId="12" fillId="2" borderId="13" xfId="0" applyFont="1" applyFill="1" applyBorder="1" applyAlignment="1">
      <alignment horizontal="left" vertical="center" wrapText="1"/>
    </xf>
    <xf numFmtId="0" fontId="12" fillId="2" borderId="44" xfId="0" applyFont="1" applyFill="1" applyBorder="1" applyAlignment="1">
      <alignment horizontal="left" vertical="center" wrapText="1"/>
    </xf>
    <xf numFmtId="0" fontId="13" fillId="3" borderId="20" xfId="0" applyFont="1" applyFill="1" applyBorder="1" applyAlignment="1">
      <alignment horizontal="left" vertical="center" wrapText="1"/>
    </xf>
    <xf numFmtId="0" fontId="13" fillId="3" borderId="26" xfId="0" applyFont="1" applyFill="1" applyBorder="1" applyAlignment="1">
      <alignment horizontal="left" vertical="center" wrapText="1"/>
    </xf>
    <xf numFmtId="0" fontId="2" fillId="2" borderId="23"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2" fillId="2" borderId="24" xfId="0" applyFont="1" applyFill="1" applyBorder="1" applyAlignment="1">
      <alignment horizontal="left" vertical="center" wrapText="1"/>
    </xf>
    <xf numFmtId="2" fontId="2" fillId="3" borderId="7" xfId="0" applyNumberFormat="1" applyFont="1" applyFill="1" applyBorder="1" applyAlignment="1" applyProtection="1">
      <alignment horizontal="center" vertical="center" wrapText="1"/>
      <protection locked="0"/>
    </xf>
    <xf numFmtId="0" fontId="2" fillId="3" borderId="15" xfId="0" applyFont="1" applyFill="1" applyBorder="1" applyAlignment="1" applyProtection="1">
      <alignment horizontal="center" vertical="center" wrapText="1"/>
      <protection locked="0"/>
    </xf>
    <xf numFmtId="0" fontId="2" fillId="3" borderId="16" xfId="0" applyFont="1" applyFill="1" applyBorder="1" applyAlignment="1" applyProtection="1">
      <alignment horizontal="center" vertical="center" wrapText="1"/>
      <protection locked="0"/>
    </xf>
    <xf numFmtId="0" fontId="13" fillId="2" borderId="22"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8" fillId="0" borderId="0" xfId="0" applyFont="1" applyAlignment="1">
      <alignment wrapText="1"/>
    </xf>
    <xf numFmtId="0" fontId="3" fillId="0" borderId="40" xfId="0" applyFont="1" applyBorder="1" applyAlignment="1">
      <alignment wrapText="1"/>
    </xf>
    <xf numFmtId="0" fontId="3" fillId="0" borderId="41" xfId="0" applyFont="1" applyBorder="1" applyAlignment="1">
      <alignment wrapText="1"/>
    </xf>
    <xf numFmtId="0" fontId="2" fillId="2" borderId="7" xfId="0" applyFont="1" applyFill="1" applyBorder="1" applyAlignment="1" applyProtection="1">
      <alignment horizontal="center" vertical="center" wrapText="1"/>
      <protection locked="0"/>
    </xf>
    <xf numFmtId="0" fontId="2" fillId="2" borderId="15" xfId="0" applyFont="1" applyFill="1" applyBorder="1" applyAlignment="1" applyProtection="1">
      <alignment horizontal="center" vertical="center" wrapText="1"/>
      <protection locked="0"/>
    </xf>
    <xf numFmtId="0" fontId="2" fillId="2" borderId="16" xfId="0" applyFont="1" applyFill="1" applyBorder="1" applyAlignment="1" applyProtection="1">
      <alignment horizontal="center" vertical="center" wrapText="1"/>
      <protection locked="0"/>
    </xf>
    <xf numFmtId="0" fontId="3" fillId="3" borderId="14" xfId="0" applyFont="1" applyFill="1" applyBorder="1" applyAlignment="1" applyProtection="1">
      <alignment wrapText="1"/>
      <protection locked="0"/>
    </xf>
    <xf numFmtId="0" fontId="6" fillId="0" borderId="0" xfId="0" applyFont="1" applyAlignment="1">
      <alignment horizontal="center"/>
    </xf>
    <xf numFmtId="0" fontId="2" fillId="0" borderId="9" xfId="0" applyFont="1" applyBorder="1" applyAlignment="1">
      <alignment horizontal="center"/>
    </xf>
    <xf numFmtId="0" fontId="3" fillId="0" borderId="37" xfId="0" applyFont="1" applyBorder="1" applyAlignment="1">
      <alignment horizontal="right" wrapText="1" indent="2"/>
    </xf>
    <xf numFmtId="0" fontId="3" fillId="0" borderId="38" xfId="0" applyFont="1" applyBorder="1" applyAlignment="1">
      <alignment horizontal="right" wrapText="1" indent="2"/>
    </xf>
    <xf numFmtId="0" fontId="3" fillId="0" borderId="39" xfId="0" applyFont="1" applyBorder="1" applyAlignment="1">
      <alignment horizontal="right" wrapText="1" indent="2"/>
    </xf>
    <xf numFmtId="0" fontId="2" fillId="2" borderId="22"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0" borderId="20" xfId="0" applyFont="1" applyBorder="1" applyAlignment="1">
      <alignment horizontal="left" vertical="center" wrapText="1"/>
    </xf>
    <xf numFmtId="0" fontId="2" fillId="0" borderId="26" xfId="0" applyFont="1" applyBorder="1" applyAlignment="1">
      <alignment horizontal="left" vertical="center" wrapText="1"/>
    </xf>
    <xf numFmtId="0" fontId="2" fillId="0" borderId="21" xfId="0" applyFont="1" applyBorder="1" applyAlignment="1">
      <alignment horizontal="left" vertical="center" wrapText="1"/>
    </xf>
    <xf numFmtId="0" fontId="13" fillId="3" borderId="42" xfId="0" applyFont="1" applyFill="1" applyBorder="1" applyAlignment="1">
      <alignment horizontal="left" vertical="center" wrapText="1"/>
    </xf>
    <xf numFmtId="0" fontId="2" fillId="0" borderId="7"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16" xfId="0" applyFont="1" applyBorder="1" applyAlignment="1" applyProtection="1">
      <alignment horizontal="center" vertical="center" wrapText="1"/>
      <protection locked="0"/>
    </xf>
    <xf numFmtId="0" fontId="6" fillId="2" borderId="7"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6" fillId="3" borderId="0" xfId="0" applyFont="1" applyFill="1" applyAlignment="1">
      <alignment horizontal="center" wrapText="1"/>
    </xf>
    <xf numFmtId="0" fontId="2" fillId="3" borderId="0" xfId="0" applyFont="1" applyFill="1" applyAlignment="1">
      <alignment horizontal="left" vertical="top" wrapText="1"/>
    </xf>
    <xf numFmtId="0" fontId="7" fillId="3" borderId="0" xfId="0" applyFont="1" applyFill="1" applyAlignment="1">
      <alignment horizontal="center"/>
    </xf>
    <xf numFmtId="0" fontId="7" fillId="3" borderId="14" xfId="0" applyFont="1" applyFill="1" applyBorder="1" applyAlignment="1">
      <alignment horizontal="center" vertical="top" wrapText="1"/>
    </xf>
    <xf numFmtId="0" fontId="7" fillId="3" borderId="14" xfId="0" applyFont="1" applyFill="1" applyBorder="1" applyAlignment="1">
      <alignment wrapText="1"/>
    </xf>
    <xf numFmtId="0" fontId="3" fillId="3" borderId="0" xfId="0" applyFont="1" applyFill="1" applyAlignment="1">
      <alignment horizontal="left" wrapText="1"/>
    </xf>
    <xf numFmtId="0" fontId="3" fillId="3" borderId="0" xfId="0" applyFont="1" applyFill="1" applyAlignment="1">
      <alignment horizontal="left"/>
    </xf>
    <xf numFmtId="0" fontId="3" fillId="3" borderId="14" xfId="0" applyFont="1" applyFill="1" applyBorder="1" applyAlignment="1" applyProtection="1">
      <alignment horizontal="left"/>
      <protection locked="0"/>
    </xf>
    <xf numFmtId="0" fontId="7" fillId="3" borderId="7" xfId="0" applyFont="1" applyFill="1" applyBorder="1" applyAlignment="1">
      <alignment horizontal="center" wrapText="1"/>
    </xf>
    <xf numFmtId="0" fontId="7" fillId="3" borderId="16" xfId="0" applyFont="1" applyFill="1" applyBorder="1" applyAlignment="1">
      <alignment horizontal="center" wrapText="1"/>
    </xf>
    <xf numFmtId="0" fontId="3" fillId="3" borderId="7" xfId="0" applyFont="1" applyFill="1" applyBorder="1" applyAlignment="1">
      <alignment horizontal="left"/>
    </xf>
    <xf numFmtId="0" fontId="3" fillId="3" borderId="15" xfId="0" applyFont="1" applyFill="1" applyBorder="1" applyAlignment="1">
      <alignment horizontal="left"/>
    </xf>
    <xf numFmtId="0" fontId="3" fillId="3" borderId="16" xfId="0" applyFont="1" applyFill="1" applyBorder="1" applyAlignment="1">
      <alignment horizontal="left"/>
    </xf>
    <xf numFmtId="0" fontId="3" fillId="3" borderId="7"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16" fillId="0" borderId="0" xfId="0" applyFont="1" applyProtection="1">
      <protection locked="0"/>
    </xf>
    <xf numFmtId="0" fontId="3" fillId="0" borderId="0" xfId="0" applyFont="1" applyAlignment="1" applyProtection="1">
      <alignment wrapText="1"/>
    </xf>
    <xf numFmtId="0" fontId="0" fillId="0" borderId="0" xfId="0" applyAlignment="1" applyProtection="1">
      <alignment wrapText="1"/>
    </xf>
    <xf numFmtId="0" fontId="7" fillId="0" borderId="0" xfId="0" applyFont="1" applyAlignment="1" applyProtection="1">
      <alignment wrapText="1"/>
    </xf>
  </cellXfs>
  <cellStyles count="1">
    <cellStyle name="Normal" xfId="0" builtinId="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04DF1-A2D7-4494-8FDA-196BE69498FE}">
  <dimension ref="B1:S93"/>
  <sheetViews>
    <sheetView tabSelected="1" zoomScale="90" zoomScaleNormal="90" workbookViewId="0">
      <selection activeCell="D86" sqref="D86"/>
    </sheetView>
  </sheetViews>
  <sheetFormatPr defaultColWidth="8.88671875" defaultRowHeight="13.8" x14ac:dyDescent="0.25"/>
  <cols>
    <col min="1" max="1" width="8.88671875" style="53"/>
    <col min="2" max="2" width="10" style="53" customWidth="1"/>
    <col min="3" max="3" width="16.33203125" style="53" customWidth="1"/>
    <col min="4" max="4" width="18.5546875" style="53" customWidth="1"/>
    <col min="5" max="5" width="12.33203125" style="53" customWidth="1"/>
    <col min="6" max="6" width="12.109375" style="53" customWidth="1"/>
    <col min="7" max="7" width="11.109375" style="53" customWidth="1"/>
    <col min="8" max="16384" width="8.88671875" style="53"/>
  </cols>
  <sheetData>
    <row r="1" spans="2:7" ht="17.399999999999999" x14ac:dyDescent="0.3">
      <c r="B1" s="88" t="s">
        <v>133</v>
      </c>
      <c r="C1" s="88"/>
      <c r="D1" s="88"/>
      <c r="E1" s="88"/>
      <c r="F1" s="88"/>
      <c r="G1" s="88"/>
    </row>
    <row r="2" spans="2:7" ht="29.4" customHeight="1" x14ac:dyDescent="0.25">
      <c r="B2" s="89" t="s">
        <v>146</v>
      </c>
      <c r="C2" s="89"/>
      <c r="D2" s="89"/>
      <c r="E2" s="89"/>
      <c r="F2" s="89"/>
      <c r="G2" s="89"/>
    </row>
    <row r="3" spans="2:7" x14ac:dyDescent="0.25">
      <c r="B3" s="1"/>
      <c r="C3" s="1"/>
      <c r="D3" s="90"/>
      <c r="E3" s="90"/>
      <c r="F3" s="2"/>
      <c r="G3" s="1"/>
    </row>
    <row r="4" spans="2:7" ht="9.6" customHeight="1" x14ac:dyDescent="0.25">
      <c r="B4" s="1"/>
      <c r="C4" s="1"/>
      <c r="D4" s="91" t="s">
        <v>132</v>
      </c>
      <c r="E4" s="91"/>
      <c r="F4" s="91"/>
      <c r="G4" s="1"/>
    </row>
    <row r="5" spans="2:7" x14ac:dyDescent="0.25">
      <c r="B5" s="1"/>
      <c r="C5" s="1"/>
      <c r="D5" s="90"/>
      <c r="E5" s="90"/>
      <c r="F5" s="2"/>
      <c r="G5" s="1"/>
    </row>
    <row r="6" spans="2:7" x14ac:dyDescent="0.25">
      <c r="B6" s="1"/>
      <c r="C6" s="1"/>
      <c r="D6" s="92" t="s">
        <v>131</v>
      </c>
      <c r="E6" s="92"/>
      <c r="F6" s="92"/>
      <c r="G6" s="1"/>
    </row>
    <row r="7" spans="2:7" ht="68.400000000000006" customHeight="1" x14ac:dyDescent="0.25">
      <c r="B7" s="93" t="s">
        <v>130</v>
      </c>
      <c r="C7" s="93"/>
      <c r="D7" s="94"/>
      <c r="E7" s="95"/>
      <c r="F7" s="95"/>
      <c r="G7" s="87"/>
    </row>
    <row r="8" spans="2:7" ht="42" customHeight="1" x14ac:dyDescent="0.25">
      <c r="B8" s="96" t="s">
        <v>129</v>
      </c>
      <c r="C8" s="97"/>
      <c r="D8" s="98"/>
      <c r="E8" s="85"/>
      <c r="F8" s="86"/>
      <c r="G8" s="87"/>
    </row>
    <row r="9" spans="2:7" ht="42" customHeight="1" x14ac:dyDescent="0.25">
      <c r="B9" s="82" t="s">
        <v>128</v>
      </c>
      <c r="C9" s="83"/>
      <c r="D9" s="84"/>
      <c r="E9" s="85"/>
      <c r="F9" s="86"/>
      <c r="G9" s="87"/>
    </row>
    <row r="10" spans="2:7" ht="28.95" customHeight="1" x14ac:dyDescent="0.25">
      <c r="B10" s="82" t="s">
        <v>127</v>
      </c>
      <c r="C10" s="83"/>
      <c r="D10" s="84"/>
      <c r="E10" s="85"/>
      <c r="F10" s="86"/>
      <c r="G10" s="87"/>
    </row>
    <row r="11" spans="2:7" ht="14.4" customHeight="1" x14ac:dyDescent="0.25">
      <c r="B11" s="82" t="s">
        <v>126</v>
      </c>
      <c r="C11" s="83"/>
      <c r="D11" s="84"/>
      <c r="E11" s="85"/>
      <c r="F11" s="86"/>
      <c r="G11" s="87"/>
    </row>
    <row r="12" spans="2:7" ht="21" customHeight="1" x14ac:dyDescent="0.25">
      <c r="B12" s="1"/>
      <c r="C12" s="1"/>
      <c r="D12" s="3"/>
      <c r="E12" s="1"/>
      <c r="F12" s="1"/>
      <c r="G12" s="1"/>
    </row>
    <row r="13" spans="2:7" ht="24.6" customHeight="1" x14ac:dyDescent="0.25">
      <c r="B13" s="99" t="s">
        <v>125</v>
      </c>
      <c r="C13" s="99"/>
      <c r="D13" s="99"/>
      <c r="E13" s="99"/>
      <c r="F13" s="99"/>
      <c r="G13" s="99"/>
    </row>
    <row r="14" spans="2:7" ht="6.6" customHeight="1" x14ac:dyDescent="0.25">
      <c r="B14" s="3"/>
      <c r="C14" s="3"/>
      <c r="D14" s="3"/>
      <c r="E14" s="3"/>
      <c r="F14" s="3"/>
      <c r="G14" s="3"/>
    </row>
    <row r="15" spans="2:7" ht="22.95" customHeight="1" x14ac:dyDescent="0.25">
      <c r="B15" s="99" t="s">
        <v>124</v>
      </c>
      <c r="C15" s="99"/>
      <c r="D15" s="99"/>
      <c r="E15" s="99"/>
      <c r="F15" s="99"/>
      <c r="G15" s="99"/>
    </row>
    <row r="16" spans="2:7" ht="16.2" customHeight="1" x14ac:dyDescent="0.25">
      <c r="B16" s="113" t="s">
        <v>123</v>
      </c>
      <c r="C16" s="114"/>
      <c r="D16" s="114"/>
      <c r="E16" s="114"/>
      <c r="F16" s="114"/>
      <c r="G16" s="115"/>
    </row>
    <row r="17" spans="2:19" ht="16.2" customHeight="1" thickBot="1" x14ac:dyDescent="0.3">
      <c r="B17" s="100" t="s">
        <v>122</v>
      </c>
      <c r="C17" s="101"/>
      <c r="D17" s="102"/>
      <c r="E17" s="103" t="s">
        <v>121</v>
      </c>
      <c r="F17" s="103"/>
      <c r="G17" s="104"/>
    </row>
    <row r="18" spans="2:19" ht="135.6" customHeight="1" thickBot="1" x14ac:dyDescent="0.3">
      <c r="B18" s="21" t="s">
        <v>120</v>
      </c>
      <c r="C18" s="22" t="s">
        <v>119</v>
      </c>
      <c r="D18" s="64" t="s">
        <v>118</v>
      </c>
      <c r="E18" s="23" t="s">
        <v>117</v>
      </c>
      <c r="F18" s="23" t="s">
        <v>116</v>
      </c>
      <c r="G18" s="24" t="s">
        <v>115</v>
      </c>
      <c r="I18" s="63"/>
    </row>
    <row r="19" spans="2:19" ht="21" customHeight="1" x14ac:dyDescent="0.25">
      <c r="B19" s="15" t="s">
        <v>54</v>
      </c>
      <c r="C19" s="5" t="s">
        <v>114</v>
      </c>
      <c r="D19" s="19">
        <v>5</v>
      </c>
      <c r="E19" s="25">
        <f>E29-(E29*0.95)</f>
        <v>0</v>
      </c>
      <c r="F19" s="6">
        <f>F29-(F29*0.95)</f>
        <v>0</v>
      </c>
      <c r="G19" s="7">
        <f>G29-(G29*0.95)</f>
        <v>0</v>
      </c>
      <c r="I19" s="63"/>
    </row>
    <row r="20" spans="2:19" ht="32.4" customHeight="1" x14ac:dyDescent="0.25">
      <c r="B20" s="62" t="s">
        <v>20</v>
      </c>
      <c r="C20" s="61" t="s">
        <v>137</v>
      </c>
      <c r="D20" s="27">
        <v>5</v>
      </c>
      <c r="E20" s="66">
        <f>E29*0.05</f>
        <v>0</v>
      </c>
      <c r="F20" s="66">
        <f>F29*0.05</f>
        <v>0</v>
      </c>
      <c r="G20" s="78">
        <f>G29*0.05</f>
        <v>0</v>
      </c>
      <c r="I20" s="60"/>
    </row>
    <row r="21" spans="2:19" ht="39.6" x14ac:dyDescent="0.25">
      <c r="B21" s="16" t="s">
        <v>22</v>
      </c>
      <c r="C21" s="58" t="s">
        <v>113</v>
      </c>
      <c r="D21" s="105">
        <v>10</v>
      </c>
      <c r="E21" s="107">
        <f>E29-(E29*0.9)</f>
        <v>0</v>
      </c>
      <c r="F21" s="109">
        <f>F29-(F29*0.9)</f>
        <v>0</v>
      </c>
      <c r="G21" s="111">
        <f>G29-(G29*0.9)</f>
        <v>0</v>
      </c>
      <c r="I21" s="119"/>
      <c r="J21" s="59"/>
      <c r="K21" s="59"/>
      <c r="L21" s="59"/>
      <c r="M21" s="59"/>
      <c r="N21" s="59"/>
      <c r="O21" s="59"/>
      <c r="P21" s="59"/>
      <c r="Q21" s="59"/>
      <c r="R21" s="59"/>
      <c r="S21" s="59"/>
    </row>
    <row r="22" spans="2:19" ht="39.6" x14ac:dyDescent="0.25">
      <c r="B22" s="16" t="s">
        <v>24</v>
      </c>
      <c r="C22" s="58" t="s">
        <v>112</v>
      </c>
      <c r="D22" s="106"/>
      <c r="E22" s="108"/>
      <c r="F22" s="110"/>
      <c r="G22" s="112"/>
      <c r="I22" s="119"/>
    </row>
    <row r="23" spans="2:19" ht="56.4" customHeight="1" x14ac:dyDescent="0.25">
      <c r="B23" s="120" t="s">
        <v>26</v>
      </c>
      <c r="C23" s="121" t="s">
        <v>111</v>
      </c>
      <c r="D23" s="17">
        <v>40</v>
      </c>
      <c r="E23" s="122">
        <f>E29-(E29*0.6)</f>
        <v>0</v>
      </c>
      <c r="F23" s="123">
        <f>F29-(F29*0.6)</f>
        <v>0</v>
      </c>
      <c r="G23" s="124">
        <f>G29-(G29*0.6)</f>
        <v>0</v>
      </c>
      <c r="I23" s="56"/>
    </row>
    <row r="24" spans="2:19" ht="15" hidden="1" customHeight="1" x14ac:dyDescent="0.25">
      <c r="B24" s="120"/>
      <c r="C24" s="121"/>
      <c r="D24" s="81"/>
      <c r="E24" s="122"/>
      <c r="F24" s="123"/>
      <c r="G24" s="124"/>
      <c r="I24" s="56"/>
    </row>
    <row r="25" spans="2:19" ht="26.4" x14ac:dyDescent="0.25">
      <c r="B25" s="16" t="s">
        <v>28</v>
      </c>
      <c r="C25" s="57" t="s">
        <v>110</v>
      </c>
      <c r="D25" s="17">
        <v>5</v>
      </c>
      <c r="E25" s="26">
        <f>E27-(E27*0.95)</f>
        <v>0</v>
      </c>
      <c r="F25" s="9">
        <f>F27-(F27*0.95)</f>
        <v>0</v>
      </c>
      <c r="G25" s="10">
        <f>G27-(G27*0.95)</f>
        <v>0</v>
      </c>
      <c r="I25" s="56"/>
    </row>
    <row r="26" spans="2:19" ht="31.2" customHeight="1" x14ac:dyDescent="0.25">
      <c r="B26" s="16" t="s">
        <v>30</v>
      </c>
      <c r="C26" s="8" t="s">
        <v>109</v>
      </c>
      <c r="D26" s="17">
        <v>25</v>
      </c>
      <c r="E26" s="26">
        <f>E29-(E29*0.75)</f>
        <v>0</v>
      </c>
      <c r="F26" s="9">
        <f>F29-(F29*0.75)</f>
        <v>0</v>
      </c>
      <c r="G26" s="10">
        <f>G29-(G29*0.75)</f>
        <v>0</v>
      </c>
      <c r="I26" s="56"/>
    </row>
    <row r="27" spans="2:19" ht="40.950000000000003" customHeight="1" x14ac:dyDescent="0.25">
      <c r="B27" s="16" t="s">
        <v>32</v>
      </c>
      <c r="C27" s="57" t="s">
        <v>108</v>
      </c>
      <c r="D27" s="17">
        <v>10</v>
      </c>
      <c r="E27" s="26">
        <f>E29-(E29*0.9)</f>
        <v>0</v>
      </c>
      <c r="F27" s="9">
        <f>F29-(F29*0.9)</f>
        <v>0</v>
      </c>
      <c r="G27" s="10">
        <f>G29-(G29*0.9)</f>
        <v>0</v>
      </c>
      <c r="I27" s="56"/>
    </row>
    <row r="28" spans="2:19" ht="14.4" thickBot="1" x14ac:dyDescent="0.3">
      <c r="B28" s="16" t="s">
        <v>34</v>
      </c>
      <c r="C28" s="8" t="s">
        <v>107</v>
      </c>
      <c r="D28" s="17">
        <v>5</v>
      </c>
      <c r="E28" s="26">
        <f>E29-(E29*0.95)</f>
        <v>0</v>
      </c>
      <c r="F28" s="9">
        <f>F29-(F29*0.95)</f>
        <v>0</v>
      </c>
      <c r="G28" s="10">
        <f>G29-(G29*0.95)</f>
        <v>0</v>
      </c>
      <c r="I28" s="56"/>
    </row>
    <row r="29" spans="2:19" ht="26.4" customHeight="1" x14ac:dyDescent="0.25">
      <c r="B29" s="135" t="s">
        <v>106</v>
      </c>
      <c r="C29" s="136"/>
      <c r="D29" s="137"/>
      <c r="E29" s="72"/>
      <c r="F29" s="73"/>
      <c r="G29" s="74"/>
    </row>
    <row r="30" spans="2:19" ht="22.5" customHeight="1" x14ac:dyDescent="0.25">
      <c r="B30" s="138" t="s">
        <v>103</v>
      </c>
      <c r="C30" s="139"/>
      <c r="D30" s="140"/>
      <c r="E30" s="70"/>
      <c r="F30" s="70"/>
      <c r="G30" s="71"/>
    </row>
    <row r="31" spans="2:19" ht="30.6" customHeight="1" thickBot="1" x14ac:dyDescent="0.3">
      <c r="B31" s="141" t="s">
        <v>140</v>
      </c>
      <c r="C31" s="142"/>
      <c r="D31" s="143"/>
      <c r="E31" s="67">
        <f>E29+E30</f>
        <v>0</v>
      </c>
      <c r="F31" s="67">
        <f>F29+F30</f>
        <v>0</v>
      </c>
      <c r="G31" s="68">
        <f>G29+G30</f>
        <v>0</v>
      </c>
      <c r="H31" s="55"/>
    </row>
    <row r="32" spans="2:19" ht="26.4" customHeight="1" x14ac:dyDescent="0.25">
      <c r="B32" s="144" t="s">
        <v>142</v>
      </c>
      <c r="C32" s="145"/>
      <c r="D32" s="145"/>
      <c r="E32" s="125">
        <f>E29+F29+G29</f>
        <v>0</v>
      </c>
      <c r="F32" s="125"/>
      <c r="G32" s="126"/>
    </row>
    <row r="33" spans="2:7" ht="26.4" customHeight="1" x14ac:dyDescent="0.25">
      <c r="B33" s="127" t="s">
        <v>103</v>
      </c>
      <c r="C33" s="128"/>
      <c r="D33" s="128"/>
      <c r="E33" s="131"/>
      <c r="F33" s="131"/>
      <c r="G33" s="132"/>
    </row>
    <row r="34" spans="2:7" ht="26.4" customHeight="1" thickBot="1" x14ac:dyDescent="0.3">
      <c r="B34" s="129" t="s">
        <v>138</v>
      </c>
      <c r="C34" s="130"/>
      <c r="D34" s="130"/>
      <c r="E34" s="133">
        <f>E32+E33</f>
        <v>0</v>
      </c>
      <c r="F34" s="133"/>
      <c r="G34" s="134"/>
    </row>
    <row r="35" spans="2:7" ht="26.4" customHeight="1" thickBot="1" x14ac:dyDescent="0.3">
      <c r="B35" s="146" t="s">
        <v>139</v>
      </c>
      <c r="C35" s="147"/>
      <c r="D35" s="147"/>
      <c r="E35" s="148"/>
      <c r="F35" s="148"/>
      <c r="G35" s="149"/>
    </row>
    <row r="36" spans="2:7" ht="32.4" customHeight="1" x14ac:dyDescent="0.25">
      <c r="B36" s="116" t="s">
        <v>105</v>
      </c>
      <c r="C36" s="117"/>
      <c r="D36" s="118"/>
      <c r="E36" s="6">
        <f>E29+E20</f>
        <v>0</v>
      </c>
      <c r="F36" s="6">
        <f>F29+F20</f>
        <v>0</v>
      </c>
      <c r="G36" s="7">
        <f>G29+G20</f>
        <v>0</v>
      </c>
    </row>
    <row r="37" spans="2:7" ht="23.25" customHeight="1" x14ac:dyDescent="0.25">
      <c r="B37" s="138" t="s">
        <v>103</v>
      </c>
      <c r="C37" s="139"/>
      <c r="D37" s="140"/>
      <c r="E37" s="70"/>
      <c r="F37" s="70"/>
      <c r="G37" s="71"/>
    </row>
    <row r="38" spans="2:7" ht="33" customHeight="1" thickBot="1" x14ac:dyDescent="0.3">
      <c r="B38" s="155" t="s">
        <v>141</v>
      </c>
      <c r="C38" s="156"/>
      <c r="D38" s="157"/>
      <c r="E38" s="69">
        <f>E36+E37</f>
        <v>0</v>
      </c>
      <c r="F38" s="69">
        <f>F36+F37</f>
        <v>0</v>
      </c>
      <c r="G38" s="69">
        <f>G36+G37</f>
        <v>0</v>
      </c>
    </row>
    <row r="39" spans="2:7" ht="28.5" customHeight="1" thickBot="1" x14ac:dyDescent="0.3">
      <c r="B39" s="158" t="s">
        <v>104</v>
      </c>
      <c r="C39" s="158"/>
      <c r="D39" s="158"/>
      <c r="E39" s="159">
        <f>E36+F36+G36</f>
        <v>0</v>
      </c>
      <c r="F39" s="160"/>
      <c r="G39" s="160"/>
    </row>
    <row r="40" spans="2:7" ht="28.5" customHeight="1" thickBot="1" x14ac:dyDescent="0.3">
      <c r="B40" s="161" t="s">
        <v>103</v>
      </c>
      <c r="C40" s="161"/>
      <c r="D40" s="161"/>
      <c r="E40" s="162"/>
      <c r="F40" s="162"/>
      <c r="G40" s="162"/>
    </row>
    <row r="41" spans="2:7" ht="42" customHeight="1" thickBot="1" x14ac:dyDescent="0.3">
      <c r="B41" s="158" t="s">
        <v>143</v>
      </c>
      <c r="C41" s="158"/>
      <c r="D41" s="158"/>
      <c r="E41" s="163">
        <f>E39+E40</f>
        <v>0</v>
      </c>
      <c r="F41" s="164"/>
      <c r="G41" s="164"/>
    </row>
    <row r="42" spans="2:7" ht="42" customHeight="1" thickBot="1" x14ac:dyDescent="0.3">
      <c r="B42" s="166" t="s">
        <v>144</v>
      </c>
      <c r="C42" s="166"/>
      <c r="D42" s="166"/>
      <c r="E42" s="167"/>
      <c r="F42" s="162"/>
      <c r="G42" s="162"/>
    </row>
    <row r="44" spans="2:7" ht="30" customHeight="1" x14ac:dyDescent="0.25">
      <c r="B44" s="99" t="s">
        <v>102</v>
      </c>
      <c r="C44" s="103"/>
      <c r="D44" s="103"/>
      <c r="E44" s="103"/>
      <c r="F44" s="103"/>
      <c r="G44" s="103"/>
    </row>
    <row r="45" spans="2:7" x14ac:dyDescent="0.25">
      <c r="B45" s="4"/>
      <c r="C45" s="11"/>
      <c r="D45" s="11"/>
      <c r="E45" s="11"/>
      <c r="F45" s="11"/>
      <c r="G45" s="11"/>
    </row>
    <row r="46" spans="2:7" ht="28.95" customHeight="1" x14ac:dyDescent="0.25">
      <c r="B46" s="99" t="s">
        <v>101</v>
      </c>
      <c r="C46" s="103"/>
      <c r="D46" s="103"/>
      <c r="E46" s="103"/>
      <c r="F46" s="103"/>
      <c r="G46" s="103"/>
    </row>
    <row r="47" spans="2:7" x14ac:dyDescent="0.25">
      <c r="B47" s="99" t="s">
        <v>100</v>
      </c>
      <c r="C47" s="103"/>
      <c r="D47" s="103"/>
      <c r="E47" s="103"/>
      <c r="F47" s="103"/>
      <c r="G47" s="103"/>
    </row>
    <row r="48" spans="2:7" ht="42" customHeight="1" x14ac:dyDescent="0.25">
      <c r="B48" s="169" t="s">
        <v>99</v>
      </c>
      <c r="C48" s="169"/>
      <c r="D48" s="169"/>
      <c r="E48" s="169"/>
      <c r="F48" s="169"/>
      <c r="G48" s="169"/>
    </row>
    <row r="49" spans="2:7" ht="191.4" customHeight="1" x14ac:dyDescent="0.25">
      <c r="B49" s="170" t="s">
        <v>134</v>
      </c>
      <c r="C49" s="171"/>
      <c r="D49" s="171"/>
      <c r="E49" s="171"/>
      <c r="F49" s="171"/>
      <c r="G49" s="171"/>
    </row>
    <row r="50" spans="2:7" s="1" customFormat="1" ht="22.2" customHeight="1" thickBot="1" x14ac:dyDescent="0.3">
      <c r="B50" s="172" t="s">
        <v>98</v>
      </c>
      <c r="C50" s="172"/>
      <c r="D50" s="172"/>
      <c r="E50" s="172"/>
      <c r="F50" s="172"/>
      <c r="G50" s="172"/>
    </row>
    <row r="51" spans="2:7" s="1" customFormat="1" ht="88.2" customHeight="1" thickBot="1" x14ac:dyDescent="0.3">
      <c r="B51" s="65" t="s">
        <v>97</v>
      </c>
      <c r="C51" s="173" t="s">
        <v>96</v>
      </c>
      <c r="D51" s="173"/>
      <c r="E51" s="173"/>
      <c r="F51" s="168" t="s">
        <v>95</v>
      </c>
      <c r="G51" s="168"/>
    </row>
    <row r="52" spans="2:7" s="41" customFormat="1" ht="22.2" customHeight="1" thickBot="1" x14ac:dyDescent="0.3">
      <c r="B52" s="31"/>
      <c r="C52" s="154"/>
      <c r="D52" s="154"/>
      <c r="E52" s="154"/>
      <c r="F52" s="154"/>
      <c r="G52" s="154"/>
    </row>
    <row r="53" spans="2:7" s="41" customFormat="1" ht="22.2" customHeight="1" thickBot="1" x14ac:dyDescent="0.3">
      <c r="B53" s="31"/>
      <c r="C53" s="154"/>
      <c r="D53" s="154"/>
      <c r="E53" s="154"/>
      <c r="F53" s="154"/>
      <c r="G53" s="154"/>
    </row>
    <row r="54" spans="2:7" s="1" customFormat="1" ht="99.6" customHeight="1" x14ac:dyDescent="0.25">
      <c r="B54" s="165" t="s">
        <v>136</v>
      </c>
      <c r="C54" s="165"/>
      <c r="D54" s="165"/>
      <c r="E54" s="165"/>
      <c r="F54" s="165"/>
      <c r="G54" s="165"/>
    </row>
    <row r="55" spans="2:7" x14ac:dyDescent="0.25">
      <c r="B55" s="1"/>
      <c r="C55" s="1"/>
      <c r="D55" s="1"/>
      <c r="E55" s="1"/>
      <c r="F55" s="1"/>
      <c r="G55" s="1"/>
    </row>
    <row r="56" spans="2:7" s="1" customFormat="1" ht="57.6" customHeight="1" x14ac:dyDescent="0.25">
      <c r="B56" s="171" t="s">
        <v>94</v>
      </c>
      <c r="C56" s="171"/>
      <c r="D56" s="171"/>
      <c r="E56" s="171"/>
      <c r="F56" s="171"/>
      <c r="G56" s="171"/>
    </row>
    <row r="57" spans="2:7" x14ac:dyDescent="0.25">
      <c r="B57" s="1"/>
      <c r="C57" s="1"/>
      <c r="D57" s="1"/>
      <c r="E57" s="1"/>
      <c r="F57" s="1"/>
      <c r="G57" s="1"/>
    </row>
    <row r="58" spans="2:7" ht="55.2" customHeight="1" x14ac:dyDescent="0.25">
      <c r="B58" s="192" t="s">
        <v>93</v>
      </c>
      <c r="C58" s="103"/>
      <c r="D58" s="103"/>
      <c r="E58" s="103"/>
      <c r="F58" s="103"/>
      <c r="G58" s="103"/>
    </row>
    <row r="59" spans="2:7" x14ac:dyDescent="0.25">
      <c r="B59" s="1"/>
      <c r="C59" s="1"/>
      <c r="D59" s="1"/>
      <c r="E59" s="1"/>
      <c r="F59" s="1"/>
      <c r="G59" s="1"/>
    </row>
    <row r="60" spans="2:7" ht="54.6" customHeight="1" x14ac:dyDescent="0.25">
      <c r="B60" s="193" t="s">
        <v>92</v>
      </c>
      <c r="C60" s="194"/>
      <c r="D60" s="194"/>
      <c r="E60" s="194"/>
      <c r="F60" s="194"/>
      <c r="G60" s="194"/>
    </row>
    <row r="61" spans="2:7" ht="14.4" thickBot="1" x14ac:dyDescent="0.3">
      <c r="B61" s="1"/>
      <c r="C61" s="1"/>
      <c r="D61" s="1"/>
      <c r="E61" s="1"/>
      <c r="F61" s="1"/>
      <c r="G61" s="1"/>
    </row>
    <row r="62" spans="2:7" ht="250.8" customHeight="1" thickBot="1" x14ac:dyDescent="0.3">
      <c r="B62" s="44" t="s">
        <v>79</v>
      </c>
      <c r="C62" s="173" t="s">
        <v>91</v>
      </c>
      <c r="D62" s="173"/>
      <c r="E62" s="173"/>
      <c r="F62" s="153" t="s">
        <v>90</v>
      </c>
      <c r="G62" s="153"/>
    </row>
    <row r="63" spans="2:7" s="263" customFormat="1" ht="14.4" thickBot="1" x14ac:dyDescent="0.3">
      <c r="B63" s="31"/>
      <c r="C63" s="154"/>
      <c r="D63" s="154"/>
      <c r="E63" s="154"/>
      <c r="F63" s="154"/>
      <c r="G63" s="154"/>
    </row>
    <row r="64" spans="2:7" s="263" customFormat="1" ht="14.4" thickBot="1" x14ac:dyDescent="0.3">
      <c r="B64" s="31"/>
      <c r="C64" s="154"/>
      <c r="D64" s="154"/>
      <c r="E64" s="154"/>
      <c r="F64" s="154"/>
      <c r="G64" s="154"/>
    </row>
    <row r="65" spans="2:7" s="263" customFormat="1" x14ac:dyDescent="0.25">
      <c r="B65" s="41"/>
      <c r="C65" s="41"/>
      <c r="D65" s="41"/>
      <c r="E65" s="41"/>
      <c r="F65" s="41"/>
      <c r="G65" s="41"/>
    </row>
    <row r="66" spans="2:7" x14ac:dyDescent="0.25">
      <c r="B66" s="103" t="s">
        <v>89</v>
      </c>
      <c r="C66" s="103"/>
      <c r="D66" s="103"/>
      <c r="E66" s="103"/>
      <c r="F66" s="103"/>
      <c r="G66" s="103"/>
    </row>
    <row r="67" spans="2:7" ht="14.4" thickBot="1" x14ac:dyDescent="0.3">
      <c r="B67" s="1"/>
      <c r="C67" s="1"/>
      <c r="D67" s="1"/>
      <c r="E67" s="1"/>
      <c r="F67" s="1"/>
      <c r="G67" s="1"/>
    </row>
    <row r="68" spans="2:7" ht="34.5" customHeight="1" thickBot="1" x14ac:dyDescent="0.3">
      <c r="B68" s="54" t="s">
        <v>79</v>
      </c>
      <c r="C68" s="174" t="s">
        <v>88</v>
      </c>
      <c r="D68" s="174"/>
      <c r="E68" s="174"/>
      <c r="F68" s="174" t="s">
        <v>87</v>
      </c>
      <c r="G68" s="174"/>
    </row>
    <row r="69" spans="2:7" s="263" customFormat="1" ht="14.4" thickBot="1" x14ac:dyDescent="0.3">
      <c r="B69" s="31" t="s">
        <v>54</v>
      </c>
      <c r="C69" s="154"/>
      <c r="D69" s="154"/>
      <c r="E69" s="154"/>
      <c r="F69" s="154"/>
      <c r="G69" s="154"/>
    </row>
    <row r="70" spans="2:7" s="263" customFormat="1" ht="14.4" thickBot="1" x14ac:dyDescent="0.3">
      <c r="B70" s="31"/>
      <c r="C70" s="154"/>
      <c r="D70" s="154"/>
      <c r="E70" s="154"/>
      <c r="F70" s="154"/>
      <c r="G70" s="154"/>
    </row>
    <row r="71" spans="2:7" s="263" customFormat="1" x14ac:dyDescent="0.25">
      <c r="B71" s="41"/>
      <c r="C71" s="41"/>
      <c r="D71" s="41"/>
      <c r="E71" s="41"/>
      <c r="F71" s="41"/>
      <c r="G71" s="41"/>
    </row>
    <row r="72" spans="2:7" s="1" customFormat="1" ht="14.4" thickBot="1" x14ac:dyDescent="0.3">
      <c r="B72" s="177" t="s">
        <v>86</v>
      </c>
      <c r="C72" s="177"/>
      <c r="D72" s="177"/>
      <c r="E72" s="177"/>
      <c r="F72" s="177"/>
      <c r="G72" s="177"/>
    </row>
    <row r="73" spans="2:7" s="1" customFormat="1" ht="33.6" customHeight="1" thickBot="1" x14ac:dyDescent="0.3">
      <c r="B73" s="180" t="s">
        <v>85</v>
      </c>
      <c r="C73" s="181"/>
      <c r="D73" s="181"/>
      <c r="E73" s="182"/>
      <c r="F73" s="151"/>
      <c r="G73" s="152"/>
    </row>
    <row r="74" spans="2:7" s="1" customFormat="1" ht="15" customHeight="1" thickBot="1" x14ac:dyDescent="0.3">
      <c r="B74" s="183" t="s">
        <v>84</v>
      </c>
      <c r="C74" s="184"/>
      <c r="D74" s="184"/>
      <c r="E74" s="185"/>
      <c r="F74" s="151"/>
      <c r="G74" s="152"/>
    </row>
    <row r="75" spans="2:7" s="1" customFormat="1" ht="15" customHeight="1" thickBot="1" x14ac:dyDescent="0.3">
      <c r="B75" s="150" t="s">
        <v>83</v>
      </c>
      <c r="C75" s="150"/>
      <c r="D75" s="150"/>
      <c r="E75" s="150"/>
      <c r="F75" s="151"/>
      <c r="G75" s="152"/>
    </row>
    <row r="76" spans="2:7" s="1" customFormat="1" ht="14.4" thickBot="1" x14ac:dyDescent="0.3">
      <c r="B76" s="150" t="s">
        <v>135</v>
      </c>
      <c r="C76" s="150"/>
      <c r="D76" s="150"/>
      <c r="E76" s="150"/>
      <c r="F76" s="151"/>
      <c r="G76" s="152"/>
    </row>
    <row r="77" spans="2:7" x14ac:dyDescent="0.25">
      <c r="B77" s="1"/>
      <c r="C77" s="1"/>
      <c r="D77" s="1"/>
      <c r="E77" s="1"/>
      <c r="F77" s="1"/>
      <c r="G77" s="1"/>
    </row>
    <row r="78" spans="2:7" ht="18.600000000000001" customHeight="1" x14ac:dyDescent="0.25">
      <c r="B78" s="103" t="s">
        <v>82</v>
      </c>
      <c r="C78" s="103"/>
      <c r="D78" s="103"/>
      <c r="E78" s="103"/>
      <c r="F78" s="103"/>
      <c r="G78" s="103"/>
    </row>
    <row r="79" spans="2:7" ht="3.6" customHeight="1" x14ac:dyDescent="0.25">
      <c r="B79" s="1"/>
      <c r="C79" s="1"/>
      <c r="D79" s="1"/>
      <c r="E79" s="1"/>
      <c r="F79" s="1"/>
      <c r="G79" s="1"/>
    </row>
    <row r="80" spans="2:7" s="1" customFormat="1" ht="45" customHeight="1" x14ac:dyDescent="0.25">
      <c r="B80" s="178" t="s">
        <v>81</v>
      </c>
      <c r="C80" s="178"/>
      <c r="D80" s="178"/>
      <c r="E80" s="178"/>
      <c r="F80" s="178"/>
      <c r="G80" s="178"/>
    </row>
    <row r="81" spans="2:17" ht="9.6" customHeight="1" x14ac:dyDescent="0.25">
      <c r="B81" s="1"/>
      <c r="C81" s="1"/>
      <c r="D81" s="1"/>
      <c r="E81" s="1"/>
      <c r="F81" s="1"/>
      <c r="G81" s="1"/>
    </row>
    <row r="82" spans="2:17" ht="34.5" customHeight="1" x14ac:dyDescent="0.25">
      <c r="B82" s="103" t="s">
        <v>80</v>
      </c>
      <c r="C82" s="103"/>
      <c r="D82" s="103"/>
      <c r="E82" s="103"/>
      <c r="F82" s="103"/>
      <c r="G82" s="103"/>
    </row>
    <row r="83" spans="2:17" ht="14.4" thickBot="1" x14ac:dyDescent="0.3">
      <c r="B83" s="1"/>
      <c r="C83" s="1"/>
      <c r="D83" s="1"/>
      <c r="E83" s="1"/>
      <c r="F83" s="1"/>
      <c r="G83" s="1"/>
    </row>
    <row r="84" spans="2:17" ht="34.5" customHeight="1" thickBot="1" x14ac:dyDescent="0.3">
      <c r="B84" s="54" t="s">
        <v>79</v>
      </c>
      <c r="C84" s="189" t="s">
        <v>78</v>
      </c>
      <c r="D84" s="190"/>
      <c r="E84" s="190"/>
      <c r="F84" s="190"/>
      <c r="G84" s="191"/>
    </row>
    <row r="85" spans="2:17" s="263" customFormat="1" ht="14.4" thickBot="1" x14ac:dyDescent="0.3">
      <c r="B85" s="31"/>
      <c r="C85" s="186"/>
      <c r="D85" s="187"/>
      <c r="E85" s="187"/>
      <c r="F85" s="187"/>
      <c r="G85" s="188"/>
    </row>
    <row r="86" spans="2:17" s="263" customFormat="1" ht="14.4" thickBot="1" x14ac:dyDescent="0.3">
      <c r="B86" s="31"/>
      <c r="C86" s="75"/>
      <c r="D86" s="76"/>
      <c r="E86" s="76"/>
      <c r="F86" s="76"/>
      <c r="G86" s="77"/>
    </row>
    <row r="87" spans="2:17" s="263" customFormat="1" x14ac:dyDescent="0.25">
      <c r="B87" s="79"/>
      <c r="C87" s="80"/>
      <c r="D87" s="80"/>
      <c r="E87" s="80"/>
      <c r="F87" s="80"/>
      <c r="G87" s="80"/>
    </row>
    <row r="88" spans="2:17" ht="100.8" customHeight="1" x14ac:dyDescent="0.3">
      <c r="B88" s="266" t="s">
        <v>145</v>
      </c>
      <c r="C88" s="265"/>
      <c r="D88" s="265"/>
      <c r="E88" s="265"/>
      <c r="F88" s="265"/>
      <c r="G88" s="265"/>
    </row>
    <row r="89" spans="2:17" ht="258" customHeight="1" x14ac:dyDescent="0.3">
      <c r="B89" s="264" t="s">
        <v>77</v>
      </c>
      <c r="C89" s="265"/>
      <c r="D89" s="265"/>
      <c r="E89" s="265"/>
      <c r="F89" s="265"/>
      <c r="G89" s="265"/>
    </row>
    <row r="90" spans="2:17" x14ac:dyDescent="0.25">
      <c r="B90" s="41"/>
      <c r="C90" s="175"/>
      <c r="D90" s="175"/>
      <c r="E90" s="175"/>
      <c r="F90" s="175"/>
      <c r="G90" s="175"/>
    </row>
    <row r="92" spans="2:17" s="1" customFormat="1" ht="118.5" customHeight="1" x14ac:dyDescent="0.25">
      <c r="B92" s="176"/>
      <c r="C92" s="177"/>
      <c r="D92" s="177"/>
      <c r="E92" s="177"/>
      <c r="F92" s="177"/>
      <c r="G92" s="177"/>
    </row>
    <row r="93" spans="2:17" s="1" customFormat="1" ht="254.4" customHeight="1" x14ac:dyDescent="0.25">
      <c r="B93" s="178"/>
      <c r="C93" s="179"/>
      <c r="D93" s="179"/>
      <c r="E93" s="179"/>
      <c r="F93" s="179"/>
      <c r="G93" s="179"/>
      <c r="Q93" s="1" t="s">
        <v>74</v>
      </c>
    </row>
  </sheetData>
  <sheetProtection algorithmName="SHA-512" hashValue="HBUhFXrlgxLu/ZmH5Ociv0L8ZM+BqLi9ulnuTU+96s1onfIXCf6/LI6lf2YOffPjAh4aPsoKMM8c4xX2fKP8Zg==" saltValue="i9s16mF+USs6VCpEytSqCQ==" spinCount="100000" sheet="1" objects="1" scenarios="1" insertColumns="0" insertRows="0"/>
  <mergeCells count="101">
    <mergeCell ref="B88:G88"/>
    <mergeCell ref="B89:G89"/>
    <mergeCell ref="B92:G92"/>
    <mergeCell ref="B93:G93"/>
    <mergeCell ref="B56:G56"/>
    <mergeCell ref="B72:G72"/>
    <mergeCell ref="B73:E73"/>
    <mergeCell ref="F73:G73"/>
    <mergeCell ref="B74:E74"/>
    <mergeCell ref="F74:G74"/>
    <mergeCell ref="C85:G85"/>
    <mergeCell ref="C90:G90"/>
    <mergeCell ref="B82:G82"/>
    <mergeCell ref="C84:G84"/>
    <mergeCell ref="F68:G68"/>
    <mergeCell ref="B58:G58"/>
    <mergeCell ref="B60:G60"/>
    <mergeCell ref="C62:E62"/>
    <mergeCell ref="C70:E70"/>
    <mergeCell ref="F70:G70"/>
    <mergeCell ref="B80:G80"/>
    <mergeCell ref="B78:G78"/>
    <mergeCell ref="B75:E75"/>
    <mergeCell ref="F75:G75"/>
    <mergeCell ref="B48:G48"/>
    <mergeCell ref="B49:G49"/>
    <mergeCell ref="B50:G50"/>
    <mergeCell ref="C51:E51"/>
    <mergeCell ref="C69:E69"/>
    <mergeCell ref="F69:G69"/>
    <mergeCell ref="C64:E64"/>
    <mergeCell ref="F64:G64"/>
    <mergeCell ref="B66:G66"/>
    <mergeCell ref="C68:E68"/>
    <mergeCell ref="B76:E76"/>
    <mergeCell ref="F76:G76"/>
    <mergeCell ref="F62:G62"/>
    <mergeCell ref="C63:E63"/>
    <mergeCell ref="F63:G63"/>
    <mergeCell ref="C53:E53"/>
    <mergeCell ref="B37:D37"/>
    <mergeCell ref="B38:D38"/>
    <mergeCell ref="B39:D39"/>
    <mergeCell ref="B44:G44"/>
    <mergeCell ref="B46:G46"/>
    <mergeCell ref="E39:G39"/>
    <mergeCell ref="B40:D40"/>
    <mergeCell ref="B41:D41"/>
    <mergeCell ref="E40:G40"/>
    <mergeCell ref="E41:G41"/>
    <mergeCell ref="F53:G53"/>
    <mergeCell ref="B54:G54"/>
    <mergeCell ref="B42:D42"/>
    <mergeCell ref="E42:G42"/>
    <mergeCell ref="F51:G51"/>
    <mergeCell ref="C52:E52"/>
    <mergeCell ref="F52:G52"/>
    <mergeCell ref="B47:G47"/>
    <mergeCell ref="B36:D36"/>
    <mergeCell ref="I21:I22"/>
    <mergeCell ref="B23:B24"/>
    <mergeCell ref="C23:C24"/>
    <mergeCell ref="E23:E24"/>
    <mergeCell ref="F23:F24"/>
    <mergeCell ref="G23:G24"/>
    <mergeCell ref="E32:G32"/>
    <mergeCell ref="B33:D33"/>
    <mergeCell ref="B34:D34"/>
    <mergeCell ref="E33:G33"/>
    <mergeCell ref="E34:G34"/>
    <mergeCell ref="B29:D29"/>
    <mergeCell ref="B30:D30"/>
    <mergeCell ref="B31:D31"/>
    <mergeCell ref="B32:D32"/>
    <mergeCell ref="B35:D35"/>
    <mergeCell ref="E35:G35"/>
    <mergeCell ref="B15:G15"/>
    <mergeCell ref="B17:D17"/>
    <mergeCell ref="E17:G17"/>
    <mergeCell ref="D21:D22"/>
    <mergeCell ref="E21:E22"/>
    <mergeCell ref="F21:F22"/>
    <mergeCell ref="G21:G22"/>
    <mergeCell ref="B16:G16"/>
    <mergeCell ref="B10:D10"/>
    <mergeCell ref="E10:G10"/>
    <mergeCell ref="B11:D11"/>
    <mergeCell ref="E11:G11"/>
    <mergeCell ref="B13:G13"/>
    <mergeCell ref="B9:D9"/>
    <mergeCell ref="E9:G9"/>
    <mergeCell ref="B1:G1"/>
    <mergeCell ref="B2:G2"/>
    <mergeCell ref="D3:E3"/>
    <mergeCell ref="D4:F4"/>
    <mergeCell ref="D5:E5"/>
    <mergeCell ref="D6:F6"/>
    <mergeCell ref="B7:D7"/>
    <mergeCell ref="E7:G7"/>
    <mergeCell ref="B8:D8"/>
    <mergeCell ref="E8:G8"/>
  </mergeCells>
  <pageMargins left="0.7" right="0.7" top="0.75" bottom="0.75" header="0.3" footer="0.3"/>
  <pageSetup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50AEA-608E-4B17-BC53-2E62CFBEAD4B}">
  <dimension ref="B1:S85"/>
  <sheetViews>
    <sheetView topLeftCell="A59" zoomScale="80" zoomScaleNormal="80" workbookViewId="0">
      <selection activeCell="C80" sqref="C80:G80"/>
    </sheetView>
  </sheetViews>
  <sheetFormatPr defaultColWidth="8.88671875" defaultRowHeight="13.8" x14ac:dyDescent="0.25"/>
  <cols>
    <col min="1" max="1" width="8.88671875" style="1"/>
    <col min="2" max="2" width="10.109375" style="1" customWidth="1"/>
    <col min="3" max="3" width="15.88671875" style="1" customWidth="1"/>
    <col min="4" max="4" width="14.109375" style="1" customWidth="1"/>
    <col min="5" max="5" width="12.33203125" style="1" customWidth="1"/>
    <col min="6" max="6" width="12.109375" style="1" customWidth="1"/>
    <col min="7" max="7" width="16.6640625" style="1" customWidth="1"/>
    <col min="8" max="16384" width="8.88671875" style="1"/>
  </cols>
  <sheetData>
    <row r="1" spans="2:7" ht="17.399999999999999" x14ac:dyDescent="0.3">
      <c r="B1" s="88" t="s">
        <v>0</v>
      </c>
      <c r="C1" s="88"/>
      <c r="D1" s="88"/>
      <c r="E1" s="88"/>
      <c r="F1" s="88"/>
      <c r="G1" s="88"/>
    </row>
    <row r="2" spans="2:7" x14ac:dyDescent="0.25">
      <c r="B2" s="229" t="s">
        <v>1</v>
      </c>
      <c r="C2" s="229"/>
      <c r="D2" s="229"/>
      <c r="E2" s="229"/>
      <c r="F2" s="229"/>
      <c r="G2" s="229"/>
    </row>
    <row r="3" spans="2:7" x14ac:dyDescent="0.25">
      <c r="D3" s="90"/>
      <c r="E3" s="90"/>
      <c r="F3" s="2"/>
    </row>
    <row r="4" spans="2:7" ht="9.6" customHeight="1" x14ac:dyDescent="0.25">
      <c r="D4" s="91" t="s">
        <v>2</v>
      </c>
      <c r="E4" s="91"/>
      <c r="F4" s="91"/>
    </row>
    <row r="5" spans="2:7" x14ac:dyDescent="0.25">
      <c r="D5" s="230"/>
      <c r="E5" s="230"/>
      <c r="F5" s="2"/>
    </row>
    <row r="6" spans="2:7" ht="19.5" customHeight="1" x14ac:dyDescent="0.25">
      <c r="D6" s="92" t="s">
        <v>3</v>
      </c>
      <c r="E6" s="92"/>
      <c r="F6" s="92"/>
    </row>
    <row r="7" spans="2:7" ht="56.4" customHeight="1" x14ac:dyDescent="0.25">
      <c r="B7" s="93" t="s">
        <v>4</v>
      </c>
      <c r="C7" s="93"/>
      <c r="D7" s="94"/>
      <c r="E7" s="95"/>
      <c r="F7" s="95"/>
      <c r="G7" s="87"/>
    </row>
    <row r="8" spans="2:7" ht="42" customHeight="1" x14ac:dyDescent="0.25">
      <c r="B8" s="96" t="s">
        <v>5</v>
      </c>
      <c r="C8" s="97"/>
      <c r="D8" s="98"/>
      <c r="E8" s="85"/>
      <c r="F8" s="86"/>
      <c r="G8" s="87"/>
    </row>
    <row r="9" spans="2:7" ht="30" customHeight="1" x14ac:dyDescent="0.25">
      <c r="B9" s="82" t="s">
        <v>6</v>
      </c>
      <c r="C9" s="83"/>
      <c r="D9" s="84"/>
      <c r="E9" s="85"/>
      <c r="F9" s="86"/>
      <c r="G9" s="87"/>
    </row>
    <row r="10" spans="2:7" ht="28.95" customHeight="1" x14ac:dyDescent="0.25">
      <c r="B10" s="82" t="s">
        <v>7</v>
      </c>
      <c r="C10" s="83"/>
      <c r="D10" s="84"/>
      <c r="E10" s="85"/>
      <c r="F10" s="86"/>
      <c r="G10" s="87"/>
    </row>
    <row r="11" spans="2:7" ht="14.4" customHeight="1" x14ac:dyDescent="0.25">
      <c r="B11" s="82" t="s">
        <v>8</v>
      </c>
      <c r="C11" s="83"/>
      <c r="D11" s="84"/>
      <c r="E11" s="85"/>
      <c r="F11" s="86"/>
      <c r="G11" s="87"/>
    </row>
    <row r="12" spans="2:7" ht="21" customHeight="1" x14ac:dyDescent="0.25">
      <c r="D12" s="3"/>
    </row>
    <row r="13" spans="2:7" ht="28.95" customHeight="1" x14ac:dyDescent="0.25">
      <c r="B13" s="99" t="s">
        <v>9</v>
      </c>
      <c r="C13" s="99"/>
      <c r="D13" s="99"/>
      <c r="E13" s="99"/>
      <c r="F13" s="99"/>
      <c r="G13" s="99"/>
    </row>
    <row r="14" spans="2:7" ht="22.95" customHeight="1" x14ac:dyDescent="0.25">
      <c r="B14" s="99" t="s">
        <v>10</v>
      </c>
      <c r="C14" s="99"/>
      <c r="D14" s="99"/>
      <c r="E14" s="99"/>
      <c r="F14" s="99"/>
      <c r="G14" s="99"/>
    </row>
    <row r="15" spans="2:7" ht="18" customHeight="1" thickBot="1" x14ac:dyDescent="0.3">
      <c r="B15" s="247" t="s">
        <v>61</v>
      </c>
      <c r="C15" s="247"/>
      <c r="D15" s="247"/>
      <c r="E15" s="247"/>
      <c r="F15" s="247"/>
      <c r="G15" s="247"/>
    </row>
    <row r="16" spans="2:7" ht="16.2" customHeight="1" thickBot="1" x14ac:dyDescent="0.3">
      <c r="B16" s="231" t="s">
        <v>11</v>
      </c>
      <c r="C16" s="232"/>
      <c r="D16" s="233"/>
      <c r="E16" s="223" t="s">
        <v>12</v>
      </c>
      <c r="F16" s="223"/>
      <c r="G16" s="224"/>
    </row>
    <row r="17" spans="2:19" ht="124.95" customHeight="1" x14ac:dyDescent="0.25">
      <c r="B17" s="21" t="s">
        <v>13</v>
      </c>
      <c r="C17" s="22" t="s">
        <v>14</v>
      </c>
      <c r="D17" s="29" t="s">
        <v>15</v>
      </c>
      <c r="E17" s="23" t="s">
        <v>16</v>
      </c>
      <c r="F17" s="23" t="s">
        <v>17</v>
      </c>
      <c r="G17" s="24" t="s">
        <v>18</v>
      </c>
      <c r="I17" s="49"/>
    </row>
    <row r="18" spans="2:19" ht="21" customHeight="1" x14ac:dyDescent="0.25">
      <c r="B18" s="15" t="s">
        <v>54</v>
      </c>
      <c r="C18" s="5" t="s">
        <v>19</v>
      </c>
      <c r="D18" s="19">
        <v>5</v>
      </c>
      <c r="E18" s="25">
        <f>E28-(E28*0.95)</f>
        <v>0</v>
      </c>
      <c r="F18" s="6">
        <f>F28-(F28*0.95)</f>
        <v>0</v>
      </c>
      <c r="G18" s="7">
        <f>G28-(G28*0.95)</f>
        <v>0</v>
      </c>
      <c r="I18" s="49"/>
    </row>
    <row r="19" spans="2:19" ht="18.75" customHeight="1" x14ac:dyDescent="0.25">
      <c r="B19" s="16" t="s">
        <v>20</v>
      </c>
      <c r="C19" s="30" t="s">
        <v>21</v>
      </c>
      <c r="D19" s="27">
        <v>5</v>
      </c>
      <c r="E19" s="28">
        <f>E28*0.05</f>
        <v>0</v>
      </c>
      <c r="F19" s="28">
        <f>F28*0.05</f>
        <v>0</v>
      </c>
      <c r="G19" s="28">
        <f>G28*0.05</f>
        <v>0</v>
      </c>
      <c r="I19" s="50"/>
    </row>
    <row r="20" spans="2:19" ht="39" customHeight="1" x14ac:dyDescent="0.25">
      <c r="B20" s="16" t="s">
        <v>22</v>
      </c>
      <c r="C20" s="8" t="s">
        <v>23</v>
      </c>
      <c r="D20" s="105">
        <v>10</v>
      </c>
      <c r="E20" s="107">
        <f>E28-(E28*0.9)</f>
        <v>0</v>
      </c>
      <c r="F20" s="109">
        <f t="shared" ref="F20:G20" si="0">F28-(F28*0.9)</f>
        <v>0</v>
      </c>
      <c r="G20" s="111">
        <f t="shared" si="0"/>
        <v>0</v>
      </c>
      <c r="I20" s="200"/>
      <c r="J20" s="52"/>
      <c r="K20" s="52"/>
      <c r="L20" s="52"/>
      <c r="M20" s="52"/>
      <c r="N20" s="52"/>
      <c r="O20" s="52"/>
      <c r="P20" s="52"/>
      <c r="Q20" s="52"/>
      <c r="R20" s="52"/>
      <c r="S20" s="52"/>
    </row>
    <row r="21" spans="2:19" ht="39.6" customHeight="1" x14ac:dyDescent="0.25">
      <c r="B21" s="16" t="s">
        <v>24</v>
      </c>
      <c r="C21" s="8" t="s">
        <v>25</v>
      </c>
      <c r="D21" s="106"/>
      <c r="E21" s="108"/>
      <c r="F21" s="110"/>
      <c r="G21" s="112"/>
      <c r="I21" s="200"/>
    </row>
    <row r="22" spans="2:19" ht="43.95" customHeight="1" x14ac:dyDescent="0.25">
      <c r="B22" s="120" t="s">
        <v>26</v>
      </c>
      <c r="C22" s="201" t="s">
        <v>27</v>
      </c>
      <c r="D22" s="18">
        <v>40</v>
      </c>
      <c r="E22" s="107">
        <f>E28-(E28*0.6)</f>
        <v>0</v>
      </c>
      <c r="F22" s="109">
        <f t="shared" ref="F22:G22" si="1">F28-(F28*0.6)</f>
        <v>0</v>
      </c>
      <c r="G22" s="111">
        <f t="shared" si="1"/>
        <v>0</v>
      </c>
      <c r="I22" s="51"/>
    </row>
    <row r="23" spans="2:19" ht="15" hidden="1" customHeight="1" x14ac:dyDescent="0.25">
      <c r="B23" s="120"/>
      <c r="C23" s="202"/>
      <c r="D23" s="20"/>
      <c r="E23" s="108"/>
      <c r="F23" s="110"/>
      <c r="G23" s="112"/>
      <c r="I23" s="51"/>
    </row>
    <row r="24" spans="2:19" ht="46.95" customHeight="1" x14ac:dyDescent="0.25">
      <c r="B24" s="16" t="s">
        <v>28</v>
      </c>
      <c r="C24" s="8" t="s">
        <v>29</v>
      </c>
      <c r="D24" s="17">
        <v>5</v>
      </c>
      <c r="E24" s="26">
        <f>E26-(E26*0.95)</f>
        <v>0</v>
      </c>
      <c r="F24" s="9">
        <f t="shared" ref="F24:G24" si="2">F26-(F26*0.95)</f>
        <v>0</v>
      </c>
      <c r="G24" s="10">
        <f t="shared" si="2"/>
        <v>0</v>
      </c>
      <c r="I24" s="51"/>
    </row>
    <row r="25" spans="2:19" ht="26.4" x14ac:dyDescent="0.25">
      <c r="B25" s="16" t="s">
        <v>30</v>
      </c>
      <c r="C25" s="8" t="s">
        <v>31</v>
      </c>
      <c r="D25" s="17">
        <v>25</v>
      </c>
      <c r="E25" s="26">
        <f>E28-(E28*0.75)</f>
        <v>0</v>
      </c>
      <c r="F25" s="9">
        <f>F28-(F28*0.75)</f>
        <v>0</v>
      </c>
      <c r="G25" s="10">
        <f>G28-(G28*0.75)</f>
        <v>0</v>
      </c>
      <c r="I25" s="51"/>
    </row>
    <row r="26" spans="2:19" ht="37.200000000000003" customHeight="1" x14ac:dyDescent="0.25">
      <c r="B26" s="16" t="s">
        <v>32</v>
      </c>
      <c r="C26" s="8" t="s">
        <v>33</v>
      </c>
      <c r="D26" s="17">
        <v>10</v>
      </c>
      <c r="E26" s="26">
        <f>E28-(E28*0.9)</f>
        <v>0</v>
      </c>
      <c r="F26" s="9">
        <f t="shared" ref="F26" si="3">F28-(F28*0.9)</f>
        <v>0</v>
      </c>
      <c r="G26" s="10">
        <f>G28-(G28*0.9)</f>
        <v>0</v>
      </c>
      <c r="I26" s="51"/>
    </row>
    <row r="27" spans="2:19" ht="14.4" thickBot="1" x14ac:dyDescent="0.3">
      <c r="B27" s="16" t="s">
        <v>34</v>
      </c>
      <c r="C27" s="8" t="s">
        <v>35</v>
      </c>
      <c r="D27" s="17">
        <v>5</v>
      </c>
      <c r="E27" s="26">
        <f>E28-(E28*0.95)</f>
        <v>0</v>
      </c>
      <c r="F27" s="9">
        <f t="shared" ref="F27:G27" si="4">F28-(F28*0.95)</f>
        <v>0</v>
      </c>
      <c r="G27" s="10">
        <f t="shared" si="4"/>
        <v>0</v>
      </c>
      <c r="I27" s="51"/>
    </row>
    <row r="28" spans="2:19" ht="26.4" customHeight="1" x14ac:dyDescent="0.25">
      <c r="B28" s="213" t="s">
        <v>36</v>
      </c>
      <c r="C28" s="214"/>
      <c r="D28" s="215"/>
      <c r="E28" s="32"/>
      <c r="F28" s="33"/>
      <c r="G28" s="34"/>
    </row>
    <row r="29" spans="2:19" ht="22.5" customHeight="1" x14ac:dyDescent="0.25">
      <c r="B29" s="234" t="s">
        <v>37</v>
      </c>
      <c r="C29" s="235"/>
      <c r="D29" s="236"/>
      <c r="E29" s="38"/>
      <c r="F29" s="38"/>
      <c r="G29" s="39"/>
    </row>
    <row r="30" spans="2:19" ht="27.6" customHeight="1" thickBot="1" x14ac:dyDescent="0.3">
      <c r="B30" s="237" t="s">
        <v>55</v>
      </c>
      <c r="C30" s="238"/>
      <c r="D30" s="239"/>
      <c r="E30" s="35">
        <f>E28+E29</f>
        <v>0</v>
      </c>
      <c r="F30" s="35">
        <f>F28+F29</f>
        <v>0</v>
      </c>
      <c r="G30" s="35">
        <f>G28+G29</f>
        <v>0</v>
      </c>
    </row>
    <row r="31" spans="2:19" ht="26.4" customHeight="1" thickBot="1" x14ac:dyDescent="0.3">
      <c r="B31" s="203" t="s">
        <v>56</v>
      </c>
      <c r="C31" s="204"/>
      <c r="D31" s="204"/>
      <c r="E31" s="241">
        <f>E28+F28+G28</f>
        <v>0</v>
      </c>
      <c r="F31" s="242"/>
      <c r="G31" s="243"/>
    </row>
    <row r="32" spans="2:19" ht="26.4" customHeight="1" thickBot="1" x14ac:dyDescent="0.3">
      <c r="B32" s="244" t="s">
        <v>37</v>
      </c>
      <c r="C32" s="245"/>
      <c r="D32" s="246"/>
      <c r="E32" s="225"/>
      <c r="F32" s="226"/>
      <c r="G32" s="227"/>
    </row>
    <row r="33" spans="2:7" ht="45.6" customHeight="1" thickBot="1" x14ac:dyDescent="0.3">
      <c r="B33" s="203" t="s">
        <v>59</v>
      </c>
      <c r="C33" s="204"/>
      <c r="D33" s="204"/>
      <c r="E33" s="241">
        <f>E31+E32</f>
        <v>0</v>
      </c>
      <c r="F33" s="242"/>
      <c r="G33" s="243"/>
    </row>
    <row r="34" spans="2:7" ht="33.75" customHeight="1" x14ac:dyDescent="0.25">
      <c r="B34" s="205" t="s">
        <v>38</v>
      </c>
      <c r="C34" s="206"/>
      <c r="D34" s="207"/>
      <c r="E34" s="36">
        <f>E28+E19</f>
        <v>0</v>
      </c>
      <c r="F34" s="6">
        <f>F28+F19</f>
        <v>0</v>
      </c>
      <c r="G34" s="7">
        <f>G28+G19</f>
        <v>0</v>
      </c>
    </row>
    <row r="35" spans="2:7" ht="23.25" customHeight="1" x14ac:dyDescent="0.25">
      <c r="B35" s="208" t="s">
        <v>37</v>
      </c>
      <c r="C35" s="209"/>
      <c r="D35" s="210"/>
      <c r="E35" s="37"/>
      <c r="F35" s="38"/>
      <c r="G35" s="39"/>
    </row>
    <row r="36" spans="2:7" ht="33" customHeight="1" thickBot="1" x14ac:dyDescent="0.3">
      <c r="B36" s="211" t="s">
        <v>57</v>
      </c>
      <c r="C36" s="212"/>
      <c r="D36" s="240"/>
      <c r="E36" s="45">
        <f>E34+E35</f>
        <v>0</v>
      </c>
      <c r="F36" s="45">
        <f>F34+F35</f>
        <v>0</v>
      </c>
      <c r="G36" s="46">
        <f>G34+G35</f>
        <v>0</v>
      </c>
    </row>
    <row r="37" spans="2:7" ht="33" customHeight="1" thickBot="1" x14ac:dyDescent="0.3">
      <c r="B37" s="211" t="s">
        <v>58</v>
      </c>
      <c r="C37" s="212"/>
      <c r="D37" s="212"/>
      <c r="E37" s="216">
        <f>E34+F34+G34</f>
        <v>0</v>
      </c>
      <c r="F37" s="217"/>
      <c r="G37" s="218"/>
    </row>
    <row r="38" spans="2:7" ht="33" customHeight="1" thickBot="1" x14ac:dyDescent="0.3">
      <c r="B38" s="219" t="s">
        <v>37</v>
      </c>
      <c r="C38" s="220"/>
      <c r="D38" s="221"/>
      <c r="E38" s="225"/>
      <c r="F38" s="226"/>
      <c r="G38" s="227"/>
    </row>
    <row r="39" spans="2:7" ht="42" customHeight="1" thickBot="1" x14ac:dyDescent="0.3">
      <c r="B39" s="211" t="s">
        <v>60</v>
      </c>
      <c r="C39" s="212"/>
      <c r="D39" s="212"/>
      <c r="E39" s="216">
        <f>E37+E38</f>
        <v>0</v>
      </c>
      <c r="F39" s="217"/>
      <c r="G39" s="218"/>
    </row>
    <row r="40" spans="2:7" x14ac:dyDescent="0.25">
      <c r="B40" s="99" t="s">
        <v>39</v>
      </c>
      <c r="C40" s="103"/>
      <c r="D40" s="103"/>
      <c r="E40" s="103"/>
      <c r="F40" s="103"/>
      <c r="G40" s="103"/>
    </row>
    <row r="41" spans="2:7" x14ac:dyDescent="0.25">
      <c r="B41" s="4"/>
      <c r="C41" s="11"/>
      <c r="D41" s="11"/>
      <c r="E41" s="11"/>
      <c r="F41" s="11"/>
      <c r="G41" s="11"/>
    </row>
    <row r="42" spans="2:7" x14ac:dyDescent="0.25">
      <c r="B42" s="99" t="s">
        <v>40</v>
      </c>
      <c r="C42" s="103"/>
      <c r="D42" s="103"/>
      <c r="E42" s="103"/>
      <c r="F42" s="103"/>
      <c r="G42" s="103"/>
    </row>
    <row r="43" spans="2:7" x14ac:dyDescent="0.25">
      <c r="B43" s="99" t="s">
        <v>41</v>
      </c>
      <c r="C43" s="103"/>
      <c r="D43" s="103"/>
      <c r="E43" s="103"/>
      <c r="F43" s="103"/>
      <c r="G43" s="103"/>
    </row>
    <row r="44" spans="2:7" ht="27" customHeight="1" x14ac:dyDescent="0.25">
      <c r="B44" s="169" t="s">
        <v>42</v>
      </c>
      <c r="C44" s="169"/>
      <c r="D44" s="169"/>
      <c r="E44" s="169"/>
      <c r="F44" s="169"/>
      <c r="G44" s="169"/>
    </row>
    <row r="45" spans="2:7" ht="9" customHeight="1" x14ac:dyDescent="0.25">
      <c r="B45" s="12"/>
      <c r="C45" s="13"/>
      <c r="D45" s="13"/>
      <c r="E45" s="13"/>
      <c r="F45" s="13"/>
      <c r="G45" s="13"/>
    </row>
    <row r="46" spans="2:7" ht="186" customHeight="1" x14ac:dyDescent="0.25">
      <c r="B46" s="171" t="s">
        <v>75</v>
      </c>
      <c r="C46" s="171"/>
      <c r="D46" s="171"/>
      <c r="E46" s="171"/>
      <c r="F46" s="171"/>
      <c r="G46" s="171"/>
    </row>
    <row r="47" spans="2:7" ht="22.2" customHeight="1" thickBot="1" x14ac:dyDescent="0.3">
      <c r="B47" s="249" t="s">
        <v>62</v>
      </c>
      <c r="C47" s="249"/>
      <c r="D47" s="249"/>
      <c r="E47" s="249"/>
      <c r="F47" s="249"/>
      <c r="G47" s="249"/>
    </row>
    <row r="48" spans="2:7" ht="63.6" customHeight="1" thickBot="1" x14ac:dyDescent="0.3">
      <c r="B48" s="47" t="s">
        <v>63</v>
      </c>
      <c r="C48" s="250" t="s">
        <v>64</v>
      </c>
      <c r="D48" s="250"/>
      <c r="E48" s="250"/>
      <c r="F48" s="251" t="s">
        <v>65</v>
      </c>
      <c r="G48" s="251"/>
    </row>
    <row r="49" spans="2:7" ht="42.6" customHeight="1" thickBot="1" x14ac:dyDescent="0.3">
      <c r="B49" s="48"/>
      <c r="C49" s="228"/>
      <c r="D49" s="228"/>
      <c r="E49" s="228"/>
      <c r="F49" s="228"/>
      <c r="G49" s="228"/>
    </row>
    <row r="50" spans="2:7" ht="22.2" customHeight="1" thickBot="1" x14ac:dyDescent="0.3">
      <c r="B50" s="48"/>
      <c r="C50" s="228"/>
      <c r="D50" s="228"/>
      <c r="E50" s="228"/>
      <c r="F50" s="228"/>
      <c r="G50" s="228"/>
    </row>
    <row r="51" spans="2:7" ht="84.6" customHeight="1" x14ac:dyDescent="0.25">
      <c r="B51" s="165" t="s">
        <v>76</v>
      </c>
      <c r="C51" s="165"/>
      <c r="D51" s="165"/>
      <c r="E51" s="165"/>
      <c r="F51" s="165"/>
      <c r="G51" s="165"/>
    </row>
    <row r="53" spans="2:7" ht="40.950000000000003" customHeight="1" x14ac:dyDescent="0.25">
      <c r="B53" s="248" t="s">
        <v>66</v>
      </c>
      <c r="C53" s="248"/>
      <c r="D53" s="248"/>
      <c r="E53" s="248"/>
      <c r="F53" s="248"/>
      <c r="G53" s="248"/>
    </row>
    <row r="54" spans="2:7" ht="14.4" customHeight="1" x14ac:dyDescent="0.25">
      <c r="B54" s="40"/>
      <c r="C54" s="40"/>
      <c r="D54" s="40"/>
      <c r="E54" s="40"/>
      <c r="F54" s="40"/>
      <c r="G54" s="40"/>
    </row>
    <row r="55" spans="2:7" ht="55.2" customHeight="1" x14ac:dyDescent="0.25">
      <c r="B55" s="192" t="s">
        <v>43</v>
      </c>
      <c r="C55" s="103"/>
      <c r="D55" s="103"/>
      <c r="E55" s="103"/>
      <c r="F55" s="103"/>
      <c r="G55" s="103"/>
    </row>
    <row r="57" spans="2:7" ht="66" customHeight="1" x14ac:dyDescent="0.25">
      <c r="B57" s="222" t="s">
        <v>44</v>
      </c>
      <c r="C57" s="103"/>
      <c r="D57" s="103"/>
      <c r="E57" s="103"/>
      <c r="F57" s="103"/>
      <c r="G57" s="103"/>
    </row>
    <row r="58" spans="2:7" ht="14.4" thickBot="1" x14ac:dyDescent="0.3"/>
    <row r="59" spans="2:7" ht="161.4" customHeight="1" thickBot="1" x14ac:dyDescent="0.3">
      <c r="B59" s="44" t="s">
        <v>45</v>
      </c>
      <c r="C59" s="173" t="s">
        <v>46</v>
      </c>
      <c r="D59" s="173"/>
      <c r="E59" s="173"/>
      <c r="F59" s="153" t="s">
        <v>47</v>
      </c>
      <c r="G59" s="153"/>
    </row>
    <row r="60" spans="2:7" ht="14.4" thickBot="1" x14ac:dyDescent="0.3">
      <c r="B60" s="31"/>
      <c r="C60" s="154"/>
      <c r="D60" s="154"/>
      <c r="E60" s="154"/>
      <c r="F60" s="154"/>
      <c r="G60" s="154"/>
    </row>
    <row r="61" spans="2:7" ht="14.4" thickBot="1" x14ac:dyDescent="0.3">
      <c r="B61" s="31"/>
      <c r="C61" s="154"/>
      <c r="D61" s="154"/>
      <c r="E61" s="154"/>
      <c r="F61" s="154"/>
      <c r="G61" s="154"/>
    </row>
    <row r="62" spans="2:7" ht="17.399999999999999" customHeight="1" x14ac:dyDescent="0.25">
      <c r="B62" s="41"/>
      <c r="C62" s="42"/>
      <c r="D62" s="42"/>
      <c r="E62" s="42"/>
      <c r="F62" s="42"/>
      <c r="G62" s="42"/>
    </row>
    <row r="63" spans="2:7" x14ac:dyDescent="0.25">
      <c r="B63" s="103" t="s">
        <v>48</v>
      </c>
      <c r="C63" s="103"/>
      <c r="D63" s="103"/>
      <c r="E63" s="103"/>
      <c r="F63" s="103"/>
      <c r="G63" s="103"/>
    </row>
    <row r="64" spans="2:7" ht="14.4" thickBot="1" x14ac:dyDescent="0.3"/>
    <row r="65" spans="2:7" ht="34.5" customHeight="1" thickBot="1" x14ac:dyDescent="0.3">
      <c r="B65" s="44" t="s">
        <v>45</v>
      </c>
      <c r="C65" s="173" t="s">
        <v>49</v>
      </c>
      <c r="D65" s="173"/>
      <c r="E65" s="173"/>
      <c r="F65" s="168" t="s">
        <v>50</v>
      </c>
      <c r="G65" s="168"/>
    </row>
    <row r="66" spans="2:7" ht="14.4" thickBot="1" x14ac:dyDescent="0.3">
      <c r="B66" s="43" t="s">
        <v>54</v>
      </c>
      <c r="C66" s="154"/>
      <c r="D66" s="154"/>
      <c r="E66" s="154"/>
      <c r="F66" s="154"/>
      <c r="G66" s="154"/>
    </row>
    <row r="67" spans="2:7" ht="14.4" thickBot="1" x14ac:dyDescent="0.3">
      <c r="B67" s="31"/>
      <c r="C67" s="154"/>
      <c r="D67" s="154"/>
      <c r="E67" s="154"/>
      <c r="F67" s="154"/>
      <c r="G67" s="154"/>
    </row>
    <row r="69" spans="2:7" ht="14.4" thickBot="1" x14ac:dyDescent="0.3">
      <c r="B69" s="195" t="s">
        <v>67</v>
      </c>
      <c r="C69" s="195"/>
      <c r="D69" s="195"/>
      <c r="E69" s="195"/>
      <c r="F69" s="195"/>
      <c r="G69" s="195"/>
    </row>
    <row r="70" spans="2:7" ht="33.6" customHeight="1" thickBot="1" x14ac:dyDescent="0.3">
      <c r="B70" s="260" t="s">
        <v>68</v>
      </c>
      <c r="C70" s="261"/>
      <c r="D70" s="261"/>
      <c r="E70" s="262"/>
      <c r="F70" s="255"/>
      <c r="G70" s="256"/>
    </row>
    <row r="71" spans="2:7" ht="15" customHeight="1" thickBot="1" x14ac:dyDescent="0.3">
      <c r="B71" s="257" t="s">
        <v>69</v>
      </c>
      <c r="C71" s="258"/>
      <c r="D71" s="258"/>
      <c r="E71" s="259"/>
      <c r="F71" s="255"/>
      <c r="G71" s="256"/>
    </row>
    <row r="72" spans="2:7" ht="15" customHeight="1" thickBot="1" x14ac:dyDescent="0.3">
      <c r="B72" s="254" t="s">
        <v>70</v>
      </c>
      <c r="C72" s="254"/>
      <c r="D72" s="254"/>
      <c r="E72" s="254"/>
      <c r="F72" s="255"/>
      <c r="G72" s="256"/>
    </row>
    <row r="73" spans="2:7" ht="14.4" thickBot="1" x14ac:dyDescent="0.3">
      <c r="B73" s="254" t="s">
        <v>70</v>
      </c>
      <c r="C73" s="254"/>
      <c r="D73" s="254"/>
      <c r="E73" s="254"/>
      <c r="F73" s="255"/>
      <c r="G73" s="256"/>
    </row>
    <row r="75" spans="2:7" ht="27.75" customHeight="1" x14ac:dyDescent="0.25">
      <c r="B75" s="103" t="s">
        <v>51</v>
      </c>
      <c r="C75" s="103"/>
      <c r="D75" s="103"/>
      <c r="E75" s="103"/>
      <c r="F75" s="103"/>
      <c r="G75" s="103"/>
    </row>
    <row r="76" spans="2:7" ht="16.95" customHeight="1" x14ac:dyDescent="0.25">
      <c r="B76" s="11"/>
      <c r="C76" s="11"/>
      <c r="D76" s="11"/>
      <c r="E76" s="11"/>
      <c r="F76" s="11"/>
      <c r="G76" s="11"/>
    </row>
    <row r="77" spans="2:7" ht="30" customHeight="1" x14ac:dyDescent="0.25">
      <c r="B77" s="252" t="s">
        <v>71</v>
      </c>
      <c r="C77" s="252"/>
      <c r="D77" s="252"/>
      <c r="E77" s="252"/>
      <c r="F77" s="252"/>
      <c r="G77" s="252"/>
    </row>
    <row r="78" spans="2:7" ht="34.5" customHeight="1" x14ac:dyDescent="0.25">
      <c r="B78" s="103" t="s">
        <v>52</v>
      </c>
      <c r="C78" s="103"/>
      <c r="D78" s="103"/>
      <c r="E78" s="103"/>
      <c r="F78" s="103"/>
      <c r="G78" s="103"/>
    </row>
    <row r="80" spans="2:7" ht="34.5" customHeight="1" x14ac:dyDescent="0.25">
      <c r="B80" s="14" t="s">
        <v>45</v>
      </c>
      <c r="C80" s="197" t="s">
        <v>53</v>
      </c>
      <c r="D80" s="198"/>
      <c r="E80" s="198"/>
      <c r="F80" s="198"/>
      <c r="G80" s="199"/>
    </row>
    <row r="81" spans="2:17" x14ac:dyDescent="0.25">
      <c r="B81" s="31"/>
      <c r="C81" s="186"/>
      <c r="D81" s="187"/>
      <c r="E81" s="187"/>
      <c r="F81" s="187"/>
      <c r="G81" s="188"/>
    </row>
    <row r="82" spans="2:17" x14ac:dyDescent="0.25">
      <c r="B82" s="31"/>
      <c r="C82" s="186"/>
      <c r="D82" s="187"/>
      <c r="E82" s="187"/>
      <c r="F82" s="187"/>
      <c r="G82" s="188"/>
    </row>
    <row r="84" spans="2:17" ht="105" customHeight="1" x14ac:dyDescent="0.25">
      <c r="B84" s="196" t="s">
        <v>72</v>
      </c>
      <c r="C84" s="195"/>
      <c r="D84" s="195"/>
      <c r="E84" s="195"/>
      <c r="F84" s="195"/>
      <c r="G84" s="195"/>
    </row>
    <row r="85" spans="2:17" ht="267" customHeight="1" x14ac:dyDescent="0.25">
      <c r="B85" s="252" t="s">
        <v>73</v>
      </c>
      <c r="C85" s="253"/>
      <c r="D85" s="253"/>
      <c r="E85" s="253"/>
      <c r="F85" s="253"/>
      <c r="G85" s="253"/>
      <c r="Q85" s="1" t="s">
        <v>74</v>
      </c>
    </row>
  </sheetData>
  <mergeCells count="95">
    <mergeCell ref="B77:G77"/>
    <mergeCell ref="B85:G85"/>
    <mergeCell ref="B73:E73"/>
    <mergeCell ref="F70:G70"/>
    <mergeCell ref="F71:G71"/>
    <mergeCell ref="F72:G72"/>
    <mergeCell ref="F73:G73"/>
    <mergeCell ref="B71:E71"/>
    <mergeCell ref="B72:E72"/>
    <mergeCell ref="B70:E70"/>
    <mergeCell ref="B78:G78"/>
    <mergeCell ref="B53:G53"/>
    <mergeCell ref="B47:G47"/>
    <mergeCell ref="C48:E48"/>
    <mergeCell ref="F48:G48"/>
    <mergeCell ref="C49:E49"/>
    <mergeCell ref="F49:G49"/>
    <mergeCell ref="E9:G9"/>
    <mergeCell ref="B16:D16"/>
    <mergeCell ref="B29:D29"/>
    <mergeCell ref="B30:D30"/>
    <mergeCell ref="B36:D36"/>
    <mergeCell ref="E31:G31"/>
    <mergeCell ref="B32:D32"/>
    <mergeCell ref="E32:G32"/>
    <mergeCell ref="B33:D33"/>
    <mergeCell ref="E33:G33"/>
    <mergeCell ref="B15:G15"/>
    <mergeCell ref="B11:D11"/>
    <mergeCell ref="B13:G13"/>
    <mergeCell ref="B14:G14"/>
    <mergeCell ref="C60:E60"/>
    <mergeCell ref="D3:E3"/>
    <mergeCell ref="B1:G1"/>
    <mergeCell ref="B2:G2"/>
    <mergeCell ref="D4:F4"/>
    <mergeCell ref="D5:E5"/>
    <mergeCell ref="D6:F6"/>
    <mergeCell ref="B7:D7"/>
    <mergeCell ref="E7:G7"/>
    <mergeCell ref="B8:D8"/>
    <mergeCell ref="E8:G8"/>
    <mergeCell ref="B46:G46"/>
    <mergeCell ref="E10:G10"/>
    <mergeCell ref="E11:G11"/>
    <mergeCell ref="B9:D9"/>
    <mergeCell ref="B10:D10"/>
    <mergeCell ref="B55:G55"/>
    <mergeCell ref="B57:G57"/>
    <mergeCell ref="C59:E59"/>
    <mergeCell ref="F59:G59"/>
    <mergeCell ref="E16:G16"/>
    <mergeCell ref="B42:G42"/>
    <mergeCell ref="B40:G40"/>
    <mergeCell ref="B43:G43"/>
    <mergeCell ref="E22:E23"/>
    <mergeCell ref="F22:F23"/>
    <mergeCell ref="G22:G23"/>
    <mergeCell ref="E38:G38"/>
    <mergeCell ref="E39:G39"/>
    <mergeCell ref="C50:E50"/>
    <mergeCell ref="F50:G50"/>
    <mergeCell ref="B51:G51"/>
    <mergeCell ref="I20:I21"/>
    <mergeCell ref="E20:E21"/>
    <mergeCell ref="B44:G44"/>
    <mergeCell ref="F20:F21"/>
    <mergeCell ref="G20:G21"/>
    <mergeCell ref="C22:C23"/>
    <mergeCell ref="B31:D31"/>
    <mergeCell ref="B34:D34"/>
    <mergeCell ref="B35:D35"/>
    <mergeCell ref="B39:D39"/>
    <mergeCell ref="B22:B23"/>
    <mergeCell ref="D20:D21"/>
    <mergeCell ref="B28:D28"/>
    <mergeCell ref="B37:D37"/>
    <mergeCell ref="E37:G37"/>
    <mergeCell ref="B38:D38"/>
    <mergeCell ref="B69:G69"/>
    <mergeCell ref="B84:G84"/>
    <mergeCell ref="F60:G60"/>
    <mergeCell ref="C61:E61"/>
    <mergeCell ref="F61:G61"/>
    <mergeCell ref="C65:E65"/>
    <mergeCell ref="F65:G65"/>
    <mergeCell ref="C66:E66"/>
    <mergeCell ref="F66:G66"/>
    <mergeCell ref="C67:E67"/>
    <mergeCell ref="F67:G67"/>
    <mergeCell ref="C81:G81"/>
    <mergeCell ref="C82:G82"/>
    <mergeCell ref="C80:G80"/>
    <mergeCell ref="B75:G75"/>
    <mergeCell ref="B63:G6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e26c472-f3df-46e1-91af-2c5944dca1bf">
      <Terms xmlns="http://schemas.microsoft.com/office/infopath/2007/PartnerControls"/>
    </lcf76f155ced4ddcb4097134ff3c332f>
    <TaxCatchAll xmlns="2f5b1a79-10eb-4ff2-bc43-b603977f572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7C64FEE8A8F49A40B840D2CB358CF6A9" ma:contentTypeVersion="12" ma:contentTypeDescription="Kurkite naują dokumentą." ma:contentTypeScope="" ma:versionID="0c3ed02062a5b405bc19be0f8ddad04b">
  <xsd:schema xmlns:xsd="http://www.w3.org/2001/XMLSchema" xmlns:xs="http://www.w3.org/2001/XMLSchema" xmlns:p="http://schemas.microsoft.com/office/2006/metadata/properties" xmlns:ns2="0e26c472-f3df-46e1-91af-2c5944dca1bf" xmlns:ns3="2f5b1a79-10eb-4ff2-bc43-b603977f5728" targetNamespace="http://schemas.microsoft.com/office/2006/metadata/properties" ma:root="true" ma:fieldsID="35c828920e24980c3e37eaf5205f0b4f" ns2:_="" ns3:_="">
    <xsd:import namespace="0e26c472-f3df-46e1-91af-2c5944dca1bf"/>
    <xsd:import namespace="2f5b1a79-10eb-4ff2-bc43-b603977f572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6c472-f3df-46e1-91af-2c5944dca1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385fe26a-6d7f-455d-a689-97c6ce99d01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f5b1a79-10eb-4ff2-bc43-b603977f572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5b75899-e9d4-4ef8-83e8-c5d8a89a08c9}" ma:internalName="TaxCatchAll" ma:showField="CatchAllData" ma:web="2f5b1a79-10eb-4ff2-bc43-b603977f572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1E03F9-6F6D-43B9-9988-5360E6F052AA}">
  <ds:schemaRefs>
    <ds:schemaRef ds:uri="http://schemas.microsoft.com/sharepoint/v3/contenttype/forms"/>
  </ds:schemaRefs>
</ds:datastoreItem>
</file>

<file path=customXml/itemProps2.xml><?xml version="1.0" encoding="utf-8"?>
<ds:datastoreItem xmlns:ds="http://schemas.openxmlformats.org/officeDocument/2006/customXml" ds:itemID="{07E54EAC-D631-4E6C-96C3-526D0630E884}">
  <ds:schemaRefs>
    <ds:schemaRef ds:uri="http://schemas.microsoft.com/office/2006/documentManagement/types"/>
    <ds:schemaRef ds:uri="http://purl.org/dc/dcmitype/"/>
    <ds:schemaRef ds:uri="2f5b1a79-10eb-4ff2-bc43-b603977f5728"/>
    <ds:schemaRef ds:uri="0e26c472-f3df-46e1-91af-2c5944dca1bf"/>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7B3978D9-5096-4F45-9639-375F58196B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26c472-f3df-46e1-91af-2c5944dca1bf"/>
    <ds:schemaRef ds:uri="2f5b1a79-10eb-4ff2-bc43-b603977f57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Tiekėjo Pasiūlymo Forma EN (2)</vt:lpstr>
      <vt:lpstr>Sheet1</vt:lpstr>
      <vt:lpstr>'Tiekėjo Pasiūlymo Forma EN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Deividas Umbrasas</dc:creator>
  <cp:keywords/>
  <dc:description/>
  <cp:lastModifiedBy>Anastasija Zaneborec</cp:lastModifiedBy>
  <cp:revision/>
  <cp:lastPrinted>2026-05-26T12:29:34Z</cp:lastPrinted>
  <dcterms:created xsi:type="dcterms:W3CDTF">2026-03-13T11:28:29Z</dcterms:created>
  <dcterms:modified xsi:type="dcterms:W3CDTF">2026-05-26T12:29:56Z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0x0101007C64FEE8A8F49A40B840D2CB358CF6A9</vt:lpwstr>
  </property>
  <property fmtid="{D5CDD505-2E9C-101B-9397-08002B2CF9AE}" pid="3" name="MediaServiceImageTags">
    <vt:lpwstr/>
  </property>
</Properties>
</file>